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2AC56A26-16E2-4B11-9C54-BB22E5C6CAB6}" xr6:coauthVersionLast="47" xr6:coauthVersionMax="47" xr10:uidLastSave="{00000000-0000-0000-0000-000000000000}"/>
  <bookViews>
    <workbookView xWindow="-25320" yWindow="-705" windowWidth="25440" windowHeight="15270" tabRatio="847" activeTab="7"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PEDAGOGIQUE'!$A$2:$E$6</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14" i="18" l="1"/>
  <c r="E6" i="13"/>
  <c r="L5" i="13"/>
  <c r="L6" i="13"/>
  <c r="K11" i="13"/>
  <c r="E9" i="18"/>
  <c r="E10" i="18"/>
  <c r="E11" i="18"/>
  <c r="E12" i="18"/>
  <c r="E13" i="18"/>
  <c r="E15" i="18"/>
  <c r="C15" i="18"/>
  <c r="K15" i="18"/>
  <c r="K17" i="13"/>
  <c r="G17" i="13"/>
  <c r="E17"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58"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22" i="13"/>
  <c r="L11" i="13"/>
  <c r="D4" i="18"/>
  <c r="C2" i="18"/>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F89" i="13"/>
  <c r="G89" i="13"/>
  <c r="H89" i="13"/>
  <c r="I89" i="13"/>
  <c r="J89" i="13"/>
  <c r="K89" i="13"/>
  <c r="L89" i="13"/>
  <c r="F53" i="13"/>
  <c r="G53" i="13"/>
  <c r="H53" i="13"/>
  <c r="I53" i="13"/>
  <c r="J53" i="13"/>
  <c r="K53" i="13"/>
  <c r="L53" i="13"/>
  <c r="F17" i="13"/>
  <c r="H17" i="13"/>
  <c r="I17" i="13"/>
  <c r="J17" i="13"/>
  <c r="H91" i="13"/>
  <c r="J91" i="13"/>
  <c r="F91" i="13"/>
  <c r="L17" i="13"/>
  <c r="G24" i="18"/>
  <c r="C70" i="4"/>
  <c r="E53" i="13"/>
  <c r="E89" i="13"/>
  <c r="E91" i="13"/>
  <c r="G91" i="13"/>
  <c r="L91" i="13"/>
  <c r="I91" i="13"/>
  <c r="K91" i="13"/>
</calcChain>
</file>

<file path=xl/sharedStrings.xml><?xml version="1.0" encoding="utf-8"?>
<sst xmlns="http://schemas.openxmlformats.org/spreadsheetml/2006/main" count="386" uniqueCount="295">
  <si>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</si>
  <si>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</si>
  <si>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</si>
  <si>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</si>
  <si>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</si>
  <si>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</si>
  <si>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</si>
  <si>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</si>
  <si>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Dr Elody AÏEM</t>
  </si>
  <si>
    <r>
      <t xml:space="preserve">Téléphone : </t>
    </r>
    <r>
      <rPr>
        <b/>
        <sz val="11"/>
        <rFont val="Calibri"/>
        <family val="2"/>
        <scheme val="minor"/>
      </rPr>
      <t>06.49.76.60.48</t>
    </r>
    <r>
      <rPr>
        <b/>
        <sz val="11"/>
        <color theme="1"/>
        <rFont val="Calibri"/>
        <family val="2"/>
        <scheme val="minor"/>
      </rPr>
      <t xml:space="preserve">
Mail : </t>
    </r>
    <r>
      <rPr>
        <b/>
        <sz val="11"/>
        <rFont val="Calibri"/>
        <family val="2"/>
        <scheme val="minor"/>
      </rPr>
      <t>Elody.AIEM@univ-cotedazur.fr</t>
    </r>
  </si>
  <si>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</si>
  <si>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</si>
  <si>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</si>
  <si>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</si>
  <si>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</si>
  <si>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</si>
  <si>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</si>
  <si>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</si>
  <si>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</si>
  <si>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</si>
  <si>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</si>
  <si>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</si>
  <si>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</si>
  <si>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Cette formation répond à l'obligation de formation continue en odontologie pédiatrique. Il n'y a pas d'équivalent régional en termes de formation théorique exclusivement en ligne. Le montage de cette AEU permet également une ouverture aux pays francophone de part son organisation en distanciel.</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</si>
  <si>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</si>
  <si>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</si>
  <si>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</si>
  <si>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</si>
  <si>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</si>
  <si>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</si>
  <si>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</si>
  <si>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</si>
  <si>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</si>
  <si>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</si>
  <si>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</si>
  <si>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</si>
  <si>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</si>
  <si>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</si>
  <si>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</si>
  <si>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</si>
  <si>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</si>
  <si>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</si>
  <si>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</si>
  <si>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</si>
  <si>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</si>
  <si>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</si>
  <si>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AEIM Elody</t>
  </si>
  <si>
    <t>PUPH/MCUPH</t>
  </si>
  <si>
    <t>UCA</t>
  </si>
  <si>
    <t>elody.aiem@univ-cotedazur.fr</t>
  </si>
  <si>
    <t>Non rémunérée</t>
  </si>
  <si>
    <t>DURSUN Elisabeth</t>
  </si>
  <si>
    <t>Université Paris Cité</t>
  </si>
  <si>
    <t>elisabeth.dursun@u-paris.fr</t>
  </si>
  <si>
    <t>1h CM</t>
  </si>
  <si>
    <t>5. SELECTION</t>
  </si>
  <si>
    <t>Date d'ouverture de la campagne :</t>
  </si>
  <si>
    <t>Date de fermeture de la campagne :</t>
  </si>
  <si>
    <t>Date prévisionnelle de la commission de sélection :</t>
  </si>
  <si>
    <t>Capacité d'accueil :</t>
  </si>
  <si>
    <t>Attendu  : minimum 4 - maximum 30</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</si>
  <si>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</si>
  <si>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</si>
  <si>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</si>
  <si>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</si>
  <si>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</si>
  <si>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</si>
  <si>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</si>
  <si>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</si>
  <si>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</si>
  <si>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</si>
  <si>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</si>
  <si>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</si>
  <si>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</si>
  <si>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</si>
  <si>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</si>
  <si>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</si>
  <si>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</si>
  <si>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</si>
  <si>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</si>
  <si>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</si>
  <si>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</si>
  <si>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</si>
  <si>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</si>
  <si>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</si>
  <si>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</si>
  <si>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</si>
  <si>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d'Etat français de chirugien-dentiste ou tout diplôme équivalent UE/hors UE - Justificatif du statut d'interne en odontologie en France ; justificatif d'inscription en Thèse d'odontologie et attestation de réussite en 6e année ; carte professionnelle des enseignants</t>
  </si>
  <si>
    <t>Entretien Oral :</t>
  </si>
  <si>
    <t>6. MAQUETTE</t>
  </si>
  <si>
    <t>UE DISCIPLINAIRES</t>
  </si>
  <si>
    <t>Nombre à choisir par l'étudiant : Toutes</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</si>
  <si>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</si>
  <si>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</si>
  <si>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</si>
  <si>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</si>
  <si>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</si>
  <si>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</si>
  <si>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</si>
  <si>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</si>
  <si>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</si>
  <si>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</si>
  <si>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</si>
  <si>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</si>
  <si>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Odontologie pédiatrique - maladie carieuse</t>
  </si>
  <si>
    <t>NON</t>
  </si>
  <si>
    <t>total</t>
  </si>
  <si>
    <t>Nombre à choisir par l'étudiant : toutes</t>
  </si>
  <si>
    <t>Semestre 3 (le cas échéant)</t>
  </si>
  <si>
    <t xml:space="preserve">Nombre à choisir par l'étudiant : </t>
  </si>
  <si>
    <t>Semestre 4 (le cas échéant)</t>
  </si>
  <si>
    <t>Total DU</t>
  </si>
  <si>
    <t>SOUTENABILITE FINANCIERE</t>
  </si>
  <si>
    <t>NOM DU DIPLÔME :</t>
  </si>
  <si>
    <t>NOM DU COORDONNATEUR HU :</t>
  </si>
  <si>
    <t>Elody AIEM</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</si>
  <si>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</si>
  <si>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</si>
  <si>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</si>
  <si>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</si>
  <si>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</si>
  <si>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</si>
  <si>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</si>
  <si>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</si>
  <si>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</si>
  <si>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</si>
  <si>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 :</t>
  </si>
  <si>
    <t>Frais de formation Faculté</t>
  </si>
  <si>
    <t>Frais de missions*</t>
  </si>
  <si>
    <t>Frais de bouche*</t>
  </si>
  <si>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</si>
  <si>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</si>
  <si>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</si>
  <si>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</si>
  <si>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</si>
  <si>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</si>
  <si>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</si>
  <si>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</si>
  <si>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</si>
  <si>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</si>
  <si>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</si>
  <si>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Nom de l'agent : Edwige LOTH</t>
  </si>
  <si>
    <t>Vu par le SPOF :</t>
  </si>
  <si>
    <t>en date du:</t>
  </si>
  <si>
    <t>Nom de l'agent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</si>
  <si>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</si>
  <si>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</si>
  <si>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</si>
  <si>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</si>
  <si>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</si>
  <si>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</si>
  <si>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</si>
  <si>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</si>
  <si>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</si>
  <si>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</si>
  <si>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</si>
  <si>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</si>
  <si>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</si>
  <si>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</si>
  <si>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</si>
  <si>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</si>
  <si>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</si>
  <si>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</si>
  <si>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</si>
  <si>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</si>
  <si>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</si>
  <si>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</si>
  <si>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</si>
  <si>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</si>
  <si>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</si>
  <si>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</si>
  <si>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</si>
  <si>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</si>
  <si>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</si>
  <si>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</si>
  <si>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</si>
  <si>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</si>
  <si>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</si>
  <si>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</si>
  <si>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</si>
  <si>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</si>
  <si>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</si>
  <si>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</si>
  <si>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</si>
  <si>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</si>
  <si>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</si>
  <si>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</si>
  <si>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</si>
  <si>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</si>
  <si>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</si>
  <si>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</si>
  <si>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</si>
  <si>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</si>
  <si>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</si>
  <si>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</si>
  <si>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</si>
  <si>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</si>
  <si>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</si>
  <si>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</si>
  <si>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</si>
  <si>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</si>
  <si>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</si>
  <si>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</si>
  <si>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</si>
  <si>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</si>
  <si>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</si>
  <si>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</si>
  <si>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</si>
  <si>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</si>
  <si>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</si>
  <si>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</si>
  <si>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</si>
  <si>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</si>
  <si>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</si>
  <si>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</si>
  <si>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</si>
  <si>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</si>
  <si>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</si>
  <si>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</si>
  <si>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</si>
  <si>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</si>
  <si>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</si>
  <si>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</si>
  <si>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</si>
  <si>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</si>
  <si>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</si>
  <si>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</si>
  <si>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</si>
  <si>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</si>
  <si>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</si>
  <si>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</si>
  <si>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</si>
  <si>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</si>
  <si>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</si>
  <si>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</si>
  <si>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</si>
  <si>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</si>
  <si>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</si>
  <si>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</si>
  <si>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</si>
  <si>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</si>
  <si>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</si>
  <si>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</si>
  <si>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</si>
  <si>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</si>
  <si>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</si>
  <si>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</si>
  <si>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</si>
  <si>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</si>
  <si>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</si>
  <si>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</si>
  <si>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</si>
  <si>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</si>
  <si>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</si>
  <si>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</si>
  <si>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</si>
  <si>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</si>
  <si>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</si>
  <si>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</si>
  <si>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</si>
  <si>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</si>
  <si>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</si>
  <si>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</si>
  <si>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</si>
  <si>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</si>
  <si>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</si>
  <si>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</si>
  <si>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</si>
  <si>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</si>
  <si>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</si>
  <si>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</si>
  <si>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</si>
  <si>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</si>
  <si>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</si>
  <si>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</si>
  <si>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</si>
  <si>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</si>
  <si>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</si>
  <si>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</si>
  <si>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</si>
  <si>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</si>
  <si>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</si>
  <si>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r>
      <t>AEU</t>
    </r>
    <r>
      <rPr>
        <b/>
        <sz val="11"/>
        <rFont val="Calibri"/>
        <family val="2"/>
        <scheme val="minor"/>
      </rPr>
      <t xml:space="preserve"> Diagnostics et traitements des pathologies de la muqueuse buccale, du parodonte de l’enfant</t>
    </r>
  </si>
  <si>
    <t>Fonction : 
Grade : MCU-PH 2C</t>
  </si>
  <si>
    <r>
      <t xml:space="preserve">Public visé :
</t>
    </r>
    <r>
      <rPr>
        <sz val="12"/>
        <color rgb="FF000000"/>
        <rFont val="Calibri"/>
        <family val="2"/>
      </rPr>
      <t xml:space="preserve">Sont admis à s'inscrire, après autorisation des enseignants responsables, les Docteurs en Chirurgie Dentaire, les Docteurs en Médecine, les internes en odontologie et en médecine, les étudiants ayant validé leur 6e année et inscrits en Thèse.
</t>
    </r>
    <r>
      <rPr>
        <b/>
        <sz val="12"/>
        <color rgb="FF000000"/>
        <rFont val="Calibri"/>
        <family val="2"/>
      </rPr>
      <t xml:space="preserve">
Effectifs attendus :
</t>
    </r>
    <r>
      <rPr>
        <sz val="12"/>
        <color rgb="FF000000"/>
        <rFont val="Calibri"/>
        <family val="2"/>
      </rPr>
      <t xml:space="preserve">- Minimum : 4 participants
- Maximum : 30 participants
</t>
    </r>
    <r>
      <rPr>
        <b/>
        <sz val="12"/>
        <color rgb="FF000000"/>
        <rFont val="Calibri"/>
        <family val="2"/>
      </rPr>
      <t xml:space="preserve">
Tarifs :
</t>
    </r>
    <r>
      <rPr>
        <sz val="12"/>
        <color rgb="FF000000"/>
        <rFont val="Calibri"/>
        <family val="2"/>
      </rPr>
      <t>Tarif plein : 1 000 euros
Tarif réduit : 250 euros (dans la limite de 20% de l'effectif total)
Le tarif réduit s'applique aux internes en Odontologie et Médecine en France, aux étudiants inscrits en 6e année, aux étudiants inscrits en Thèse en odontologie, et à l'équipe enseignante de l'UFR Odontologie de Nice.</t>
    </r>
  </si>
  <si>
    <t>D</t>
  </si>
  <si>
    <r>
      <t xml:space="preserve">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et sur la dentisterie basée sur les preuves concernant les thématiques essentielles sur les iagnostics et traitements des pathologies de la muqueuse buccale, du parodonte de l’enfant
Son objectif est de permettre à tous les odontologistes d'acquérir une formation clinique complète afin qu'ils puissent intégrer au mieux les Diagnostics et traitements des pathologies de la muqueuse buccale, du parodonte de l’enfant.
Ce diplôme est composé de cours en ligne </t>
    </r>
    <r>
      <rPr>
        <sz val="12"/>
        <color theme="1"/>
        <rFont val="Calibri"/>
        <family val="2"/>
        <scheme val="minor"/>
      </rPr>
      <t>et d'une matinée de TD en ligne.</t>
    </r>
    <r>
      <rPr>
        <sz val="12"/>
        <rFont val="Calibri"/>
        <family val="2"/>
        <scheme val="minor"/>
      </rPr>
      <t xml:space="preserve">
Les compétences attendues sont en accord avec les recommandations de l'ADEE (Association for Dental Education in Europe), adaptées aux Diagnostics et traitements des pathologies de la muqueuse buccale, du parodonte de l’enfants : donner une assise scientifique aux soins dentaires  appliqués à l'enfant, recueillir les informations cliniques et établir un diagnostic, rédiger un plan de traitement, obtenir et conserver une bonne santé bucco-dentaire.</t>
    </r>
  </si>
  <si>
    <r>
      <t>L'enseignement se compose de 14 h</t>
    </r>
    <r>
      <rPr>
        <b/>
        <sz val="12"/>
        <rFont val="Calibri"/>
        <family val="2"/>
        <scheme val="minor"/>
      </rPr>
      <t xml:space="preserve"> </t>
    </r>
    <r>
      <rPr>
        <sz val="12"/>
        <rFont val="Calibri"/>
        <family val="2"/>
        <scheme val="minor"/>
      </rPr>
      <t xml:space="preserve">de cours:
Aussi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ailleurs,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PU-PH, MCU-PH et de praticiens libéraux experts et/ou exclusif en odontologie pédiatrique. </t>
    </r>
    <r>
      <rPr>
        <sz val="12"/>
        <color theme="1"/>
        <rFont val="Calibri"/>
        <family val="2"/>
        <scheme val="minor"/>
      </rPr>
      <t>Les candidats peuvent suivre les cours à leur rythme</t>
    </r>
    <r>
      <rPr>
        <sz val="12"/>
        <color theme="1"/>
        <rFont val="Calibri (Corps)"/>
      </rPr>
      <t xml:space="preserve"> sur </t>
    </r>
    <r>
      <rPr>
        <sz val="12"/>
        <rFont val="Calibri (Corps)"/>
      </rPr>
      <t>1,5 mois</t>
    </r>
    <r>
      <rPr>
        <sz val="12"/>
        <color theme="1"/>
        <rFont val="Calibri"/>
        <family val="2"/>
        <scheme val="minor"/>
      </rPr>
      <t>, à l'issu duquel il y aura une matinée (questions/réponses) en ligne suivi d'un examen en ligne de validation de l'AEU.</t>
    </r>
  </si>
  <si>
    <t>VOHA Christine</t>
  </si>
  <si>
    <t>christine.voha@univ-cotedazur.fr</t>
  </si>
  <si>
    <t>UE Diagnostics et traitements des pathologies de la muqueuse buccale, du parodonte de l’enfant</t>
  </si>
  <si>
    <t xml:space="preserve">Tarif 1 : les internes en odontologie, les inscrits en Thèse d'odontologie ayant validé leur 6e année, l'équipe enseignante de l'UFR odontologie de l'Université Côte d'azur
</t>
  </si>
  <si>
    <t>12h CM</t>
  </si>
  <si>
    <t>Expertise</t>
  </si>
  <si>
    <t>en date du: 25/09/2025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</si>
</sst>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43">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11"/>
      <color rgb="FF000000"/>
      <name val="Calibri"/>
      <family val="2"/>
      <scheme val="minor"/>
    </font>
    <font>
      <sz val="12"/>
      <color theme="1"/>
      <name val="Times New Roman"/>
      <family val="1"/>
    </font>
    <font>
      <b/>
      <sz val="11"/>
      <color rgb="FFFF0000"/>
      <name val="Calibri (Corps)"/>
    </font>
    <font>
      <b/>
      <sz val="11"/>
      <color theme="9" tint="-0.249977111117893"/>
      <name val="Calibri"/>
      <family val="2"/>
      <scheme val="minor"/>
    </font>
    <font>
      <sz val="10"/>
      <color theme="1"/>
      <name val="Calibri"/>
      <family val="2"/>
      <scheme val="minor"/>
    </font>
    <font>
      <sz val="12"/>
      <color theme="1"/>
      <name val="Calibri (Corps)"/>
    </font>
    <font>
      <sz val="10"/>
      <name val="Calibri"/>
      <family val="2"/>
    </font>
    <font>
      <b/>
      <sz val="12"/>
      <name val="Calibri"/>
      <family val="2"/>
      <scheme val="minor"/>
    </font>
    <font>
      <sz val="12"/>
      <name val="Calibri (Corps)"/>
    </font>
    <font>
      <sz val="12"/>
      <color rgb="FF000000"/>
      <name val="Calibri"/>
      <family val="2"/>
    </font>
    <font>
      <b/>
      <sz val="12"/>
      <color rgb="FF000000"/>
      <name val="Calibri"/>
      <family val="2"/>
    </font>
    <font>
      <sz val="12"/>
      <color rgb="FF000000"/>
      <name val="Calibri"/>
      <family val="2"/>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808080"/>
        <bgColor indexed="64"/>
      </patternFill>
    </fill>
    <fill>
      <patternFill patternType="solid">
        <fgColor rgb="FFFFFFFF"/>
        <bgColor indexed="64"/>
      </patternFill>
    </fill>
    <fill>
      <patternFill patternType="solid">
        <fgColor theme="2"/>
        <bgColor indexed="64"/>
      </patternFill>
    </fill>
    <fill>
      <patternFill patternType="solid">
        <fgColor rgb="FFBFBFBF"/>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44" fontId="3" fillId="0" borderId="0" applyFont="0" applyFill="0" applyBorder="0" applyAlignment="0" applyProtection="0"/>
  </cellStyleXfs>
  <cellXfs count="324">
    <xf numFmtId="0" fontId="0" fillId="0" borderId="0" xfId="0"/>
    <xf numFmtId="0" fontId="5"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7"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29" xfId="0" applyFont="1" applyBorder="1" applyAlignment="1">
      <alignment vertical="top"/>
    </xf>
    <xf numFmtId="0" fontId="4" fillId="0" borderId="31" xfId="0" applyFont="1" applyBorder="1" applyAlignment="1">
      <alignment vertical="top"/>
    </xf>
    <xf numFmtId="0" fontId="0" fillId="0" borderId="1" xfId="0" applyBorder="1" applyAlignment="1">
      <alignment vertical="center"/>
    </xf>
    <xf numFmtId="0" fontId="0" fillId="0" borderId="31" xfId="0" applyBorder="1"/>
    <xf numFmtId="0" fontId="18" fillId="0" borderId="31" xfId="0" applyFont="1" applyBorder="1" applyAlignment="1">
      <alignment vertical="center" wrapText="1"/>
    </xf>
    <xf numFmtId="0" fontId="18" fillId="0" borderId="29" xfId="0" applyFont="1" applyBorder="1" applyAlignment="1">
      <alignment horizontal="center" vertical="center" wrapText="1"/>
    </xf>
    <xf numFmtId="0" fontId="4" fillId="0" borderId="22" xfId="0" applyFont="1" applyBorder="1" applyAlignment="1">
      <alignment horizontal="left" vertical="top" wrapText="1"/>
    </xf>
    <xf numFmtId="0" fontId="4" fillId="4" borderId="26" xfId="0" applyFont="1" applyFill="1" applyBorder="1" applyAlignment="1">
      <alignment horizontal="left" vertical="top" wrapText="1"/>
    </xf>
    <xf numFmtId="0" fontId="4" fillId="4" borderId="29" xfId="0" applyFont="1" applyFill="1" applyBorder="1" applyAlignment="1">
      <alignment horizontal="left" vertical="top" wrapText="1"/>
    </xf>
    <xf numFmtId="0" fontId="4" fillId="0" borderId="31" xfId="0" applyFont="1" applyBorder="1" applyAlignment="1">
      <alignment vertical="top" wrapText="1"/>
    </xf>
    <xf numFmtId="0" fontId="4" fillId="0" borderId="20" xfId="0" applyFont="1" applyBorder="1" applyAlignment="1">
      <alignment vertical="top" wrapText="1"/>
    </xf>
    <xf numFmtId="0" fontId="4" fillId="4" borderId="29" xfId="0" applyFont="1" applyFill="1" applyBorder="1" applyAlignment="1">
      <alignment vertical="top" wrapText="1"/>
    </xf>
    <xf numFmtId="0" fontId="4" fillId="4" borderId="26" xfId="0" applyFont="1" applyFill="1" applyBorder="1" applyAlignment="1">
      <alignment vertical="top" wrapText="1"/>
    </xf>
    <xf numFmtId="0" fontId="4" fillId="4" borderId="27" xfId="0" applyFont="1" applyFill="1" applyBorder="1" applyAlignment="1">
      <alignment horizontal="left" vertical="top" wrapText="1"/>
    </xf>
    <xf numFmtId="0" fontId="6" fillId="7" borderId="1" xfId="0" applyFont="1" applyFill="1" applyBorder="1"/>
    <xf numFmtId="0" fontId="6" fillId="7" borderId="1" xfId="0" applyFont="1" applyFill="1" applyBorder="1" applyAlignment="1">
      <alignment wrapText="1"/>
    </xf>
    <xf numFmtId="0" fontId="4" fillId="2" borderId="20" xfId="0" applyFont="1" applyFill="1" applyBorder="1" applyAlignment="1">
      <alignment horizontal="left" vertical="top" wrapText="1"/>
    </xf>
    <xf numFmtId="49" fontId="4"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7" fontId="0" fillId="0" borderId="30" xfId="0" applyNumberFormat="1" applyBorder="1"/>
    <xf numFmtId="167" fontId="0" fillId="0" borderId="31" xfId="0" applyNumberFormat="1" applyBorder="1"/>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9" fillId="0" borderId="45" xfId="2" applyNumberFormat="1" applyFont="1" applyBorder="1"/>
    <xf numFmtId="2" fontId="0" fillId="0" borderId="1" xfId="2" applyNumberFormat="1" applyFont="1" applyBorder="1"/>
    <xf numFmtId="0" fontId="4" fillId="10" borderId="34" xfId="0" applyFont="1" applyFill="1" applyBorder="1" applyAlignment="1">
      <alignment horizontal="center" vertical="center" wrapText="1"/>
    </xf>
    <xf numFmtId="0" fontId="4" fillId="10" borderId="46" xfId="0" applyFont="1" applyFill="1" applyBorder="1" applyAlignment="1">
      <alignment horizontal="center" vertical="center" wrapText="1"/>
    </xf>
    <xf numFmtId="0" fontId="4" fillId="5" borderId="44"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4"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49" fontId="4" fillId="0" borderId="31" xfId="0" applyNumberFormat="1" applyFont="1" applyBorder="1" applyAlignment="1">
      <alignment vertical="top" wrapText="1"/>
    </xf>
    <xf numFmtId="0" fontId="6" fillId="0" borderId="0" xfId="0" applyFont="1" applyAlignment="1">
      <alignment horizontal="left" vertical="center"/>
    </xf>
    <xf numFmtId="0" fontId="6" fillId="0" borderId="0" xfId="0" applyFont="1" applyAlignment="1">
      <alignment vertical="center"/>
    </xf>
    <xf numFmtId="0" fontId="6" fillId="4" borderId="1" xfId="0" applyFont="1" applyFill="1" applyBorder="1" applyAlignment="1">
      <alignment horizontal="center" vertical="center"/>
    </xf>
    <xf numFmtId="168" fontId="0" fillId="0" borderId="1" xfId="0" applyNumberFormat="1" applyBorder="1"/>
    <xf numFmtId="0" fontId="0" fillId="0" borderId="55" xfId="0" applyBorder="1"/>
    <xf numFmtId="0" fontId="6"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6" fillId="2" borderId="1" xfId="0" applyFont="1" applyFill="1" applyBorder="1" applyAlignment="1">
      <alignment horizontal="center" vertical="center"/>
    </xf>
    <xf numFmtId="0" fontId="0" fillId="2" borderId="0" xfId="0" applyFill="1"/>
    <xf numFmtId="164" fontId="26" fillId="2" borderId="0" xfId="0" applyNumberFormat="1" applyFont="1" applyFill="1"/>
    <xf numFmtId="0" fontId="0" fillId="5" borderId="0" xfId="0" applyFill="1" applyProtection="1">
      <protection locked="0"/>
    </xf>
    <xf numFmtId="0" fontId="0" fillId="5" borderId="56"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29" fillId="0" borderId="0" xfId="0" applyFont="1"/>
    <xf numFmtId="0" fontId="0" fillId="0" borderId="1" xfId="0" applyBorder="1" applyAlignment="1">
      <alignment horizontal="center" vertical="center"/>
    </xf>
    <xf numFmtId="0" fontId="0" fillId="11" borderId="0" xfId="0" applyFill="1"/>
    <xf numFmtId="0" fontId="0" fillId="12" borderId="0" xfId="0" applyFill="1"/>
    <xf numFmtId="0" fontId="0" fillId="12" borderId="1" xfId="0" applyFill="1" applyBorder="1" applyAlignment="1">
      <alignment horizontal="center" vertical="center"/>
    </xf>
    <xf numFmtId="0" fontId="0" fillId="12" borderId="1" xfId="0" applyFill="1" applyBorder="1"/>
    <xf numFmtId="0" fontId="31" fillId="12" borderId="0" xfId="0" applyFont="1" applyFill="1"/>
    <xf numFmtId="0" fontId="0" fillId="0" borderId="11" xfId="0" applyBorder="1" applyAlignment="1">
      <alignment horizontal="center" vertical="center"/>
    </xf>
    <xf numFmtId="0" fontId="0" fillId="0" borderId="1" xfId="0" applyBorder="1" applyAlignment="1">
      <alignment horizontal="left" vertical="center" wrapText="1"/>
    </xf>
    <xf numFmtId="0" fontId="32" fillId="0" borderId="1" xfId="0" applyFont="1" applyBorder="1" applyAlignment="1">
      <alignment vertical="top" wrapText="1"/>
    </xf>
    <xf numFmtId="2" fontId="0" fillId="0" borderId="1" xfId="0" applyNumberFormat="1" applyBorder="1" applyAlignment="1">
      <alignment horizontal="center" vertical="center"/>
    </xf>
    <xf numFmtId="0" fontId="0" fillId="12" borderId="8" xfId="0" applyFill="1" applyBorder="1" applyAlignment="1">
      <alignment horizontal="center" vertical="center"/>
    </xf>
    <xf numFmtId="2" fontId="0" fillId="0" borderId="8" xfId="0" applyNumberFormat="1" applyBorder="1" applyAlignment="1">
      <alignment horizontal="center" vertical="center"/>
    </xf>
    <xf numFmtId="2" fontId="0" fillId="0" borderId="46" xfId="0" applyNumberFormat="1" applyBorder="1"/>
    <xf numFmtId="0" fontId="34" fillId="0" borderId="0" xfId="0" applyFont="1"/>
    <xf numFmtId="0" fontId="12" fillId="0" borderId="1" xfId="0" applyFont="1" applyBorder="1" applyAlignment="1" applyProtection="1">
      <alignment vertical="center"/>
      <protection locked="0"/>
    </xf>
    <xf numFmtId="0" fontId="19" fillId="2" borderId="1" xfId="0" applyFont="1" applyFill="1" applyBorder="1" applyAlignment="1" applyProtection="1">
      <alignment horizontal="left" vertical="center" wrapText="1"/>
      <protection locked="0"/>
    </xf>
    <xf numFmtId="0" fontId="35" fillId="0" borderId="1"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0" fontId="31" fillId="0" borderId="1" xfId="0" applyFont="1" applyBorder="1" applyAlignment="1">
      <alignment horizontal="left" vertical="center"/>
    </xf>
    <xf numFmtId="0" fontId="5" fillId="0" borderId="1" xfId="3"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14" fillId="2" borderId="0" xfId="0" applyFont="1" applyFill="1"/>
    <xf numFmtId="2" fontId="0" fillId="2" borderId="11" xfId="0" applyNumberFormat="1" applyFill="1" applyBorder="1"/>
    <xf numFmtId="168" fontId="9" fillId="5" borderId="1" xfId="0" applyNumberFormat="1" applyFont="1" applyFill="1" applyBorder="1" applyProtection="1">
      <protection locked="0"/>
    </xf>
    <xf numFmtId="0" fontId="2" fillId="0" borderId="1" xfId="0" applyFont="1" applyBorder="1" applyAlignment="1" applyProtection="1">
      <alignment vertical="center"/>
      <protection locked="0"/>
    </xf>
    <xf numFmtId="0" fontId="2" fillId="3" borderId="1" xfId="0" applyFont="1" applyFill="1" applyBorder="1" applyAlignment="1">
      <alignment vertical="center"/>
    </xf>
    <xf numFmtId="0" fontId="2" fillId="3" borderId="16" xfId="0" applyFont="1" applyFill="1" applyBorder="1" applyAlignment="1" applyProtection="1">
      <alignment horizontal="center" vertical="center"/>
      <protection locked="0"/>
    </xf>
    <xf numFmtId="0" fontId="2" fillId="3" borderId="1" xfId="0" applyFont="1" applyFill="1" applyBorder="1" applyAlignment="1" applyProtection="1">
      <alignment vertical="center"/>
      <protection locked="0"/>
    </xf>
    <xf numFmtId="0" fontId="2" fillId="0" borderId="16" xfId="0" applyFont="1" applyBorder="1" applyAlignment="1">
      <alignment vertical="center"/>
    </xf>
    <xf numFmtId="0" fontId="2" fillId="0" borderId="17" xfId="0" applyFont="1" applyBorder="1" applyAlignment="1">
      <alignment vertical="center"/>
    </xf>
    <xf numFmtId="0" fontId="2" fillId="0" borderId="54" xfId="0" applyFont="1" applyBorder="1" applyAlignment="1">
      <alignment vertical="center"/>
    </xf>
    <xf numFmtId="0" fontId="5" fillId="0" borderId="1" xfId="3" applyBorder="1" applyAlignment="1">
      <alignment horizontal="left" vertical="center"/>
    </xf>
    <xf numFmtId="0" fontId="19" fillId="5" borderId="2" xfId="0" applyFont="1" applyFill="1" applyBorder="1" applyAlignment="1">
      <alignment horizontal="left" vertical="center" wrapText="1"/>
    </xf>
    <xf numFmtId="0" fontId="19" fillId="5" borderId="3" xfId="0" applyFont="1" applyFill="1" applyBorder="1" applyAlignment="1">
      <alignment horizontal="left" vertical="center" wrapText="1"/>
    </xf>
    <xf numFmtId="0" fontId="19" fillId="5" borderId="3" xfId="0" applyFont="1" applyFill="1" applyBorder="1" applyAlignment="1">
      <alignment horizontal="center" vertical="center" wrapText="1"/>
    </xf>
    <xf numFmtId="0" fontId="19" fillId="5" borderId="4" xfId="0" applyFont="1" applyFill="1" applyBorder="1" applyAlignment="1">
      <alignment horizontal="center" vertical="center" wrapText="1"/>
    </xf>
    <xf numFmtId="0" fontId="0" fillId="0" borderId="5" xfId="0" applyBorder="1" applyAlignment="1" applyProtection="1">
      <alignment horizontal="left" vertical="center" wrapText="1"/>
      <protection locked="0"/>
    </xf>
    <xf numFmtId="0" fontId="0" fillId="0" borderId="6" xfId="0" applyBorder="1" applyAlignment="1">
      <alignment horizontal="left" vertical="center"/>
    </xf>
    <xf numFmtId="0" fontId="0" fillId="0" borderId="7" xfId="0" applyBorder="1" applyAlignment="1" applyProtection="1">
      <alignment horizontal="left" vertical="center"/>
      <protection locked="0"/>
    </xf>
    <xf numFmtId="0" fontId="19" fillId="2" borderId="8" xfId="0" applyFont="1" applyFill="1" applyBorder="1" applyAlignment="1" applyProtection="1">
      <alignment horizontal="left" vertical="center" wrapText="1"/>
      <protection locked="0"/>
    </xf>
    <xf numFmtId="0" fontId="0" fillId="0" borderId="8" xfId="0" applyBorder="1" applyAlignment="1" applyProtection="1">
      <alignment horizontal="left" vertical="center"/>
      <protection locked="0"/>
    </xf>
    <xf numFmtId="0" fontId="5" fillId="0" borderId="8" xfId="3" applyBorder="1" applyAlignment="1" applyProtection="1">
      <alignment horizontal="left" vertical="center"/>
      <protection locked="0"/>
    </xf>
    <xf numFmtId="0" fontId="31" fillId="0" borderId="8" xfId="0" applyFont="1" applyBorder="1" applyAlignment="1">
      <alignment horizontal="left" vertical="center"/>
    </xf>
    <xf numFmtId="0" fontId="0" fillId="0" borderId="62" xfId="0" applyBorder="1" applyAlignment="1">
      <alignment horizontal="left" vertical="center"/>
    </xf>
    <xf numFmtId="0" fontId="0" fillId="0" borderId="63" xfId="0" applyBorder="1"/>
    <xf numFmtId="0" fontId="0" fillId="0" borderId="64" xfId="0" applyBorder="1" applyAlignment="1">
      <alignment horizontal="center" vertical="center"/>
    </xf>
    <xf numFmtId="0" fontId="0" fillId="0" borderId="64" xfId="0" applyBorder="1"/>
    <xf numFmtId="0" fontId="0" fillId="0" borderId="64" xfId="0" applyBorder="1" applyAlignment="1">
      <alignment horizontal="center"/>
    </xf>
    <xf numFmtId="2" fontId="0" fillId="0" borderId="64" xfId="0" applyNumberFormat="1" applyBorder="1"/>
    <xf numFmtId="2" fontId="0" fillId="2" borderId="65" xfId="0" applyNumberFormat="1" applyFill="1" applyBorder="1"/>
    <xf numFmtId="0" fontId="4" fillId="5"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10"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xf>
    <xf numFmtId="0" fontId="0" fillId="2" borderId="8" xfId="0" applyFill="1" applyBorder="1" applyAlignment="1">
      <alignment horizontal="center" vertical="center"/>
    </xf>
    <xf numFmtId="0" fontId="0" fillId="0" borderId="62" xfId="0" applyBorder="1" applyAlignment="1">
      <alignment horizontal="center" vertical="center"/>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14" fillId="3" borderId="26" xfId="0" applyFont="1" applyFill="1" applyBorder="1" applyAlignment="1">
      <alignment horizontal="left" vertical="top" wrapText="1"/>
    </xf>
    <xf numFmtId="0" fontId="14" fillId="3" borderId="20" xfId="0" applyFont="1" applyFill="1" applyBorder="1" applyAlignment="1">
      <alignment horizontal="left" vertical="top" wrapText="1"/>
    </xf>
    <xf numFmtId="0" fontId="4" fillId="0" borderId="27" xfId="0" applyFont="1" applyBorder="1" applyAlignment="1">
      <alignment horizontal="left" vertical="top" wrapText="1"/>
    </xf>
    <xf numFmtId="0" fontId="4" fillId="0" borderId="22" xfId="0" applyFont="1" applyBorder="1" applyAlignment="1">
      <alignment horizontal="left" vertical="top" wrapText="1"/>
    </xf>
    <xf numFmtId="0" fontId="4" fillId="2" borderId="28" xfId="0" applyFont="1" applyFill="1" applyBorder="1" applyAlignment="1">
      <alignment horizontal="left" vertical="top" wrapText="1"/>
    </xf>
    <xf numFmtId="0" fontId="4" fillId="2" borderId="25" xfId="0" applyFont="1" applyFill="1" applyBorder="1" applyAlignment="1">
      <alignment horizontal="left" vertical="top" wrapText="1"/>
    </xf>
    <xf numFmtId="0" fontId="16" fillId="9" borderId="0" xfId="0" applyFont="1" applyFill="1" applyAlignment="1">
      <alignment horizontal="center"/>
    </xf>
    <xf numFmtId="0" fontId="11" fillId="5" borderId="29" xfId="0" applyFont="1" applyFill="1" applyBorder="1" applyAlignment="1">
      <alignment horizontal="center"/>
    </xf>
    <xf numFmtId="0" fontId="11" fillId="5" borderId="30" xfId="0" applyFont="1" applyFill="1" applyBorder="1" applyAlignment="1">
      <alignment horizontal="center"/>
    </xf>
    <xf numFmtId="0" fontId="11" fillId="5" borderId="31" xfId="0" applyFont="1" applyFill="1" applyBorder="1" applyAlignment="1">
      <alignment horizontal="center"/>
    </xf>
    <xf numFmtId="0" fontId="10" fillId="4" borderId="27" xfId="0" applyFont="1" applyFill="1" applyBorder="1" applyAlignment="1">
      <alignment horizontal="left" vertical="top" wrapText="1"/>
    </xf>
    <xf numFmtId="0" fontId="9" fillId="4" borderId="0" xfId="0" applyFont="1" applyFill="1" applyAlignment="1">
      <alignment horizontal="left" vertical="top" wrapText="1"/>
    </xf>
    <xf numFmtId="0" fontId="9" fillId="4" borderId="22" xfId="0" applyFont="1" applyFill="1" applyBorder="1" applyAlignment="1">
      <alignment horizontal="left" vertical="top" wrapText="1"/>
    </xf>
    <xf numFmtId="0" fontId="4" fillId="5" borderId="26" xfId="0" applyFont="1" applyFill="1" applyBorder="1" applyAlignment="1">
      <alignment horizontal="left"/>
    </xf>
    <xf numFmtId="0" fontId="4" fillId="5" borderId="19" xfId="0" applyFont="1" applyFill="1" applyBorder="1" applyAlignment="1">
      <alignment horizontal="left"/>
    </xf>
    <xf numFmtId="0" fontId="4" fillId="5" borderId="20" xfId="0" applyFont="1" applyFill="1" applyBorder="1" applyAlignment="1">
      <alignment horizontal="left"/>
    </xf>
    <xf numFmtId="49" fontId="12" fillId="0" borderId="27" xfId="0" applyNumberFormat="1" applyFont="1" applyBorder="1" applyAlignment="1" applyProtection="1">
      <alignment horizontal="left" vertical="top" wrapText="1"/>
      <protection locked="0"/>
    </xf>
    <xf numFmtId="49" fontId="12" fillId="0" borderId="0" xfId="0" applyNumberFormat="1" applyFont="1" applyAlignment="1" applyProtection="1">
      <alignment horizontal="left" vertical="top" wrapText="1"/>
      <protection locked="0"/>
    </xf>
    <xf numFmtId="49" fontId="12" fillId="0" borderId="22" xfId="0" applyNumberFormat="1" applyFont="1" applyBorder="1" applyAlignment="1" applyProtection="1">
      <alignment horizontal="left" vertical="top" wrapText="1"/>
      <protection locked="0"/>
    </xf>
    <xf numFmtId="49" fontId="12" fillId="0" borderId="28" xfId="0" applyNumberFormat="1" applyFont="1" applyBorder="1" applyAlignment="1" applyProtection="1">
      <alignment horizontal="left" vertical="top" wrapText="1"/>
      <protection locked="0"/>
    </xf>
    <xf numFmtId="49" fontId="12" fillId="0" borderId="24" xfId="0" applyNumberFormat="1" applyFont="1" applyBorder="1" applyAlignment="1" applyProtection="1">
      <alignment horizontal="left" vertical="top" wrapText="1"/>
      <protection locked="0"/>
    </xf>
    <xf numFmtId="49" fontId="12" fillId="0" borderId="25" xfId="0" applyNumberFormat="1" applyFont="1" applyBorder="1" applyAlignment="1" applyProtection="1">
      <alignment horizontal="left" vertical="top" wrapText="1"/>
      <protection locked="0"/>
    </xf>
    <xf numFmtId="0" fontId="10" fillId="6" borderId="27"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2"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2" xfId="0" applyFont="1" applyFill="1" applyBorder="1" applyAlignment="1">
      <alignment horizontal="left" vertical="top" wrapText="1"/>
    </xf>
    <xf numFmtId="0" fontId="14" fillId="5" borderId="26" xfId="0" applyFont="1" applyFill="1" applyBorder="1" applyAlignment="1">
      <alignment horizontal="left"/>
    </xf>
    <xf numFmtId="0" fontId="15" fillId="5" borderId="19" xfId="0" applyFont="1" applyFill="1" applyBorder="1" applyAlignment="1">
      <alignment horizontal="left"/>
    </xf>
    <xf numFmtId="0" fontId="15" fillId="5" borderId="20" xfId="0" applyFont="1" applyFill="1" applyBorder="1" applyAlignment="1">
      <alignment horizontal="left"/>
    </xf>
    <xf numFmtId="49" fontId="2" fillId="0" borderId="27"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2" fillId="0" borderId="22" xfId="0" applyNumberFormat="1" applyFont="1" applyBorder="1" applyAlignment="1" applyProtection="1">
      <alignment horizontal="left" vertical="top" wrapText="1"/>
      <protection locked="0"/>
    </xf>
    <xf numFmtId="49" fontId="2" fillId="0" borderId="28" xfId="0" applyNumberFormat="1" applyFont="1" applyBorder="1" applyAlignment="1" applyProtection="1">
      <alignment horizontal="left" vertical="top" wrapText="1"/>
      <protection locked="0"/>
    </xf>
    <xf numFmtId="49" fontId="2" fillId="0" borderId="24" xfId="0" applyNumberFormat="1" applyFont="1" applyBorder="1" applyAlignment="1" applyProtection="1">
      <alignment horizontal="left" vertical="top" wrapText="1"/>
      <protection locked="0"/>
    </xf>
    <xf numFmtId="49" fontId="2" fillId="0" borderId="25" xfId="0" applyNumberFormat="1" applyFont="1" applyBorder="1" applyAlignment="1" applyProtection="1">
      <alignment horizontal="left" vertical="top" wrapText="1"/>
      <protection locked="0"/>
    </xf>
    <xf numFmtId="0" fontId="41" fillId="0" borderId="27" xfId="0" applyFont="1" applyBorder="1" applyAlignment="1">
      <alignment wrapText="1"/>
    </xf>
    <xf numFmtId="0" fontId="41" fillId="0" borderId="0" xfId="0" applyFont="1" applyAlignment="1">
      <alignment wrapText="1"/>
    </xf>
    <xf numFmtId="0" fontId="41" fillId="0" borderId="57" xfId="0" applyFont="1" applyBorder="1" applyAlignment="1">
      <alignment wrapText="1"/>
    </xf>
    <xf numFmtId="0" fontId="41" fillId="0" borderId="58" xfId="0" applyFont="1" applyBorder="1" applyAlignment="1">
      <alignment wrapText="1"/>
    </xf>
    <xf numFmtId="0" fontId="41" fillId="0" borderId="59" xfId="0" applyFont="1" applyBorder="1" applyAlignment="1">
      <alignment wrapText="1"/>
    </xf>
    <xf numFmtId="0" fontId="41" fillId="0" borderId="60" xfId="0" applyFont="1" applyBorder="1" applyAlignment="1">
      <alignment wrapText="1"/>
    </xf>
    <xf numFmtId="0" fontId="8" fillId="4" borderId="27"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2" xfId="0" applyFont="1" applyFill="1" applyBorder="1" applyAlignment="1">
      <alignment horizontal="center" vertical="center" wrapText="1"/>
    </xf>
    <xf numFmtId="0" fontId="20" fillId="5" borderId="29" xfId="0" applyFont="1" applyFill="1" applyBorder="1" applyAlignment="1">
      <alignment horizontal="center" vertical="center"/>
    </xf>
    <xf numFmtId="0" fontId="21"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2" fillId="3" borderId="16"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6" xfId="0" applyFont="1" applyFill="1" applyBorder="1" applyAlignment="1">
      <alignment horizontal="left" vertical="center"/>
    </xf>
    <xf numFmtId="0" fontId="2" fillId="3" borderId="17" xfId="0" applyFont="1" applyFill="1" applyBorder="1" applyAlignment="1">
      <alignment horizontal="left" vertical="center"/>
    </xf>
    <xf numFmtId="0" fontId="2" fillId="3" borderId="54" xfId="0" applyFont="1" applyFill="1" applyBorder="1" applyAlignment="1">
      <alignment horizontal="left" vertical="center"/>
    </xf>
    <xf numFmtId="0" fontId="0" fillId="13" borderId="16" xfId="0" applyFill="1" applyBorder="1" applyAlignment="1">
      <alignment horizontal="left" vertical="top" wrapText="1"/>
    </xf>
    <xf numFmtId="0" fontId="0" fillId="13" borderId="17" xfId="0" applyFill="1" applyBorder="1" applyAlignment="1">
      <alignment horizontal="left" vertical="top" wrapText="1"/>
    </xf>
    <xf numFmtId="0" fontId="2" fillId="3" borderId="16" xfId="0" applyFont="1" applyFill="1" applyBorder="1" applyAlignment="1" applyProtection="1">
      <alignment horizontal="center" vertical="center"/>
      <protection locked="0"/>
    </xf>
    <xf numFmtId="0" fontId="2" fillId="3" borderId="17" xfId="0" applyFont="1" applyFill="1" applyBorder="1" applyAlignment="1" applyProtection="1">
      <alignment horizontal="center" vertical="center"/>
      <protection locked="0"/>
    </xf>
    <xf numFmtId="0" fontId="2" fillId="3" borderId="54"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2" fillId="14" borderId="16" xfId="0" applyFont="1" applyFill="1" applyBorder="1" applyAlignment="1">
      <alignment horizontal="left" vertical="center" wrapText="1"/>
    </xf>
    <xf numFmtId="0" fontId="2" fillId="14" borderId="17" xfId="0" applyFont="1" applyFill="1" applyBorder="1" applyAlignment="1">
      <alignment horizontal="left" vertical="center" wrapText="1"/>
    </xf>
    <xf numFmtId="0" fontId="2" fillId="14" borderId="54" xfId="0" applyFont="1" applyFill="1" applyBorder="1" applyAlignment="1">
      <alignment horizontal="left" vertical="center" wrapText="1"/>
    </xf>
    <xf numFmtId="0" fontId="22" fillId="5" borderId="50"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2" borderId="13" xfId="0" applyNumberFormat="1" applyFill="1" applyBorder="1" applyAlignment="1" applyProtection="1">
      <alignment horizontal="center" vertical="center"/>
      <protection locked="0"/>
    </xf>
    <xf numFmtId="165" fontId="0" fillId="2" borderId="52" xfId="0" applyNumberFormat="1" applyFill="1" applyBorder="1" applyAlignment="1" applyProtection="1">
      <alignment horizontal="center" vertical="center"/>
      <protection locked="0"/>
    </xf>
    <xf numFmtId="165" fontId="9" fillId="2" borderId="16" xfId="0" applyNumberFormat="1" applyFont="1" applyFill="1" applyBorder="1" applyAlignment="1" applyProtection="1">
      <alignment horizontal="center" vertical="center" wrapText="1"/>
      <protection locked="0"/>
    </xf>
    <xf numFmtId="165" fontId="9" fillId="2" borderId="18" xfId="0" applyNumberFormat="1" applyFont="1" applyFill="1" applyBorder="1" applyAlignment="1" applyProtection="1">
      <alignment horizontal="center" vertical="center" wrapText="1"/>
      <protection locked="0"/>
    </xf>
    <xf numFmtId="165" fontId="31" fillId="0" borderId="16" xfId="0" applyNumberFormat="1" applyFont="1" applyBorder="1" applyAlignment="1" applyProtection="1">
      <alignment horizontal="center" vertical="center"/>
      <protection locked="0"/>
    </xf>
    <xf numFmtId="165" fontId="31" fillId="0" borderId="18" xfId="0" applyNumberFormat="1" applyFont="1" applyBorder="1" applyAlignment="1" applyProtection="1">
      <alignment horizontal="center" vertical="center"/>
      <protection locked="0"/>
    </xf>
    <xf numFmtId="2" fontId="0" fillId="0" borderId="32" xfId="0" applyNumberFormat="1" applyBorder="1" applyAlignment="1" applyProtection="1">
      <alignment horizontal="center" vertical="center" wrapText="1"/>
      <protection locked="0"/>
    </xf>
    <xf numFmtId="2" fontId="0" fillId="0" borderId="33" xfId="0" applyNumberFormat="1" applyBorder="1" applyAlignment="1" applyProtection="1">
      <alignment horizontal="center" vertical="center" wrapText="1"/>
      <protection locked="0"/>
    </xf>
    <xf numFmtId="0" fontId="0" fillId="6" borderId="53"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8" fillId="5" borderId="2" xfId="0" applyFont="1" applyFill="1" applyBorder="1" applyAlignment="1">
      <alignment horizontal="center" vertical="center" wrapText="1"/>
    </xf>
    <xf numFmtId="0" fontId="42" fillId="6" borderId="16" xfId="0" applyFont="1" applyFill="1" applyBorder="1" applyAlignment="1">
      <alignment wrapText="1"/>
    </xf>
    <xf numFmtId="0" fontId="42" fillId="6" borderId="17" xfId="0" applyFont="1" applyFill="1" applyBorder="1" applyAlignment="1">
      <alignment wrapText="1"/>
    </xf>
    <xf numFmtId="0" fontId="42" fillId="6" borderId="61" xfId="0" applyFont="1" applyFill="1" applyBorder="1" applyAlignment="1">
      <alignment wrapText="1"/>
    </xf>
    <xf numFmtId="0" fontId="8" fillId="5" borderId="48" xfId="0" applyFont="1" applyFill="1" applyBorder="1" applyAlignment="1">
      <alignment horizontal="center" vertical="center" wrapText="1"/>
    </xf>
    <xf numFmtId="0" fontId="8" fillId="5" borderId="49" xfId="0" applyFont="1" applyFill="1" applyBorder="1" applyAlignment="1">
      <alignment horizontal="center" vertical="center" wrapText="1"/>
    </xf>
    <xf numFmtId="0" fontId="33" fillId="6" borderId="47" xfId="0" applyFont="1" applyFill="1" applyBorder="1" applyAlignment="1">
      <alignment horizontal="left"/>
    </xf>
    <xf numFmtId="0" fontId="4" fillId="6" borderId="14" xfId="0" applyFont="1" applyFill="1" applyBorder="1" applyAlignment="1">
      <alignment horizontal="left"/>
    </xf>
    <xf numFmtId="0" fontId="4" fillId="6" borderId="15" xfId="0" applyFont="1" applyFill="1" applyBorder="1" applyAlignment="1">
      <alignment horizontal="left"/>
    </xf>
    <xf numFmtId="0" fontId="4" fillId="2" borderId="16"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0" borderId="16" xfId="0" applyFont="1" applyBorder="1" applyAlignment="1">
      <alignment horizontal="left" vertical="top"/>
    </xf>
    <xf numFmtId="0" fontId="4" fillId="0" borderId="17" xfId="0" applyFont="1" applyBorder="1" applyAlignment="1">
      <alignment horizontal="left" vertical="top"/>
    </xf>
    <xf numFmtId="0" fontId="4" fillId="0" borderId="54" xfId="0" applyFont="1" applyBorder="1" applyAlignment="1">
      <alignment horizontal="left" vertical="top"/>
    </xf>
    <xf numFmtId="0" fontId="0" fillId="0" borderId="16" xfId="0" applyBorder="1" applyAlignment="1">
      <alignment horizontal="center"/>
    </xf>
    <xf numFmtId="0" fontId="0" fillId="0" borderId="17" xfId="0" applyBorder="1" applyAlignment="1">
      <alignment horizontal="center"/>
    </xf>
    <xf numFmtId="0" fontId="0" fillId="0" borderId="54" xfId="0" applyBorder="1" applyAlignment="1">
      <alignment horizontal="center"/>
    </xf>
    <xf numFmtId="0" fontId="4" fillId="6" borderId="47" xfId="0" applyFont="1" applyFill="1" applyBorder="1" applyAlignment="1">
      <alignment horizontal="left"/>
    </xf>
    <xf numFmtId="0" fontId="23" fillId="0" borderId="0" xfId="0" applyFont="1" applyAlignment="1">
      <alignment horizontal="center" vertical="center"/>
    </xf>
    <xf numFmtId="0" fontId="0" fillId="0" borderId="16" xfId="0" applyBorder="1" applyAlignment="1">
      <alignment horizontal="left"/>
    </xf>
    <xf numFmtId="0" fontId="0" fillId="0" borderId="18" xfId="0" applyBorder="1" applyAlignment="1">
      <alignment horizontal="left"/>
    </xf>
    <xf numFmtId="168" fontId="0" fillId="0" borderId="16" xfId="0" applyNumberFormat="1" applyBorder="1" applyAlignment="1">
      <alignment horizontal="center" vertical="center"/>
    </xf>
    <xf numFmtId="168" fontId="0" fillId="0" borderId="18" xfId="0" applyNumberFormat="1" applyBorder="1" applyAlignment="1">
      <alignment horizontal="center" vertical="center"/>
    </xf>
    <xf numFmtId="0" fontId="7" fillId="0" borderId="1" xfId="0" applyFont="1" applyBorder="1" applyAlignment="1">
      <alignment horizontal="left" vertical="top"/>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8" fontId="9" fillId="5" borderId="16" xfId="0" applyNumberFormat="1" applyFont="1" applyFill="1" applyBorder="1" applyAlignment="1" applyProtection="1">
      <alignment horizontal="center" vertical="center"/>
      <protection locked="0"/>
    </xf>
    <xf numFmtId="168" fontId="9" fillId="5" borderId="18" xfId="0" applyNumberFormat="1" applyFont="1" applyFill="1" applyBorder="1" applyAlignment="1" applyProtection="1">
      <alignment horizontal="center" vertical="center"/>
      <protection locked="0"/>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68" fontId="24" fillId="0" borderId="16" xfId="0" applyNumberFormat="1" applyFont="1" applyBorder="1" applyAlignment="1">
      <alignment horizontal="center" vertical="center"/>
    </xf>
    <xf numFmtId="168" fontId="24" fillId="0" borderId="18" xfId="0" applyNumberFormat="1" applyFont="1" applyBorder="1" applyAlignment="1">
      <alignment horizontal="center" vertical="center"/>
    </xf>
    <xf numFmtId="168" fontId="23" fillId="0" borderId="16" xfId="0" applyNumberFormat="1" applyFont="1" applyBorder="1" applyAlignment="1">
      <alignment horizontal="center" vertical="center"/>
    </xf>
    <xf numFmtId="168" fontId="23" fillId="0" borderId="17" xfId="0" applyNumberFormat="1" applyFont="1" applyBorder="1" applyAlignment="1">
      <alignment horizontal="center" vertical="center"/>
    </xf>
    <xf numFmtId="168" fontId="23" fillId="0" borderId="18" xfId="0" applyNumberFormat="1" applyFont="1" applyBorder="1" applyAlignment="1">
      <alignment horizontal="center" vertical="center"/>
    </xf>
    <xf numFmtId="0" fontId="0" fillId="0" borderId="1" xfId="0" applyBorder="1" applyAlignment="1">
      <alignment horizontal="left"/>
    </xf>
    <xf numFmtId="168" fontId="29" fillId="5" borderId="16" xfId="0" applyNumberFormat="1" applyFont="1" applyFill="1" applyBorder="1" applyAlignment="1" applyProtection="1">
      <alignment horizontal="center" vertical="center"/>
      <protection locked="0"/>
    </xf>
    <xf numFmtId="168" fontId="29" fillId="5" borderId="18" xfId="0" applyNumberFormat="1" applyFont="1" applyFill="1" applyBorder="1" applyAlignment="1" applyProtection="1">
      <alignment horizontal="center" vertical="center"/>
      <protection locked="0"/>
    </xf>
    <xf numFmtId="0" fontId="0" fillId="5" borderId="34" xfId="0" applyFill="1" applyBorder="1" applyAlignment="1" applyProtection="1">
      <alignment horizontal="left" vertical="top" wrapText="1"/>
      <protection locked="0"/>
    </xf>
    <xf numFmtId="0" fontId="0" fillId="5" borderId="35" xfId="0" applyFill="1" applyBorder="1" applyAlignment="1" applyProtection="1">
      <alignment horizontal="left" vertical="top" wrapText="1"/>
      <protection locked="0"/>
    </xf>
    <xf numFmtId="49" fontId="38" fillId="2" borderId="16" xfId="0" applyNumberFormat="1" applyFont="1" applyFill="1" applyBorder="1" applyAlignment="1">
      <alignment horizontal="left" vertical="center" wrapText="1"/>
    </xf>
    <xf numFmtId="0" fontId="38" fillId="2" borderId="17" xfId="0" applyFont="1" applyFill="1" applyBorder="1" applyAlignment="1">
      <alignment horizontal="left" vertical="center" wrapText="1"/>
    </xf>
    <xf numFmtId="0" fontId="38" fillId="2" borderId="18" xfId="0" applyFont="1" applyFill="1" applyBorder="1" applyAlignment="1">
      <alignment horizontal="left" vertical="center" wrapText="1"/>
    </xf>
    <xf numFmtId="0" fontId="6" fillId="5" borderId="16" xfId="0" applyFont="1" applyFill="1" applyBorder="1" applyAlignment="1" applyProtection="1">
      <alignment horizontal="left" vertical="center"/>
      <protection locked="0"/>
    </xf>
    <xf numFmtId="0" fontId="6" fillId="5" borderId="17" xfId="0" applyFont="1" applyFill="1" applyBorder="1" applyAlignment="1" applyProtection="1">
      <alignment horizontal="left" vertical="center"/>
      <protection locked="0"/>
    </xf>
    <xf numFmtId="0" fontId="6" fillId="5" borderId="18" xfId="0" applyFont="1" applyFill="1" applyBorder="1" applyAlignment="1" applyProtection="1">
      <alignment horizontal="left" vertical="center"/>
      <protection locked="0"/>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31" xfId="0" applyFont="1" applyFill="1" applyBorder="1" applyAlignment="1">
      <alignment horizontal="center" vertical="center"/>
    </xf>
    <xf numFmtId="0" fontId="24" fillId="6" borderId="10" xfId="0" applyFont="1" applyFill="1" applyBorder="1" applyAlignment="1">
      <alignment horizontal="center" vertical="center"/>
    </xf>
    <xf numFmtId="0" fontId="24" fillId="6" borderId="11" xfId="0" applyFont="1" applyFill="1" applyBorder="1" applyAlignment="1">
      <alignment horizontal="center" vertical="center"/>
    </xf>
    <xf numFmtId="0" fontId="24" fillId="6" borderId="12" xfId="0" applyFont="1" applyFill="1" applyBorder="1" applyAlignment="1">
      <alignment horizontal="center" vertical="center"/>
    </xf>
    <xf numFmtId="0" fontId="6" fillId="4" borderId="1" xfId="0" applyFont="1" applyFill="1" applyBorder="1" applyAlignment="1">
      <alignment horizontal="center" vertical="center"/>
    </xf>
    <xf numFmtId="168" fontId="31" fillId="0" borderId="16" xfId="0" applyNumberFormat="1" applyFont="1" applyBorder="1" applyAlignment="1">
      <alignment horizontal="center" vertical="center"/>
    </xf>
    <xf numFmtId="168" fontId="31" fillId="0" borderId="18" xfId="0" applyNumberFormat="1" applyFont="1" applyBorder="1" applyAlignment="1">
      <alignment horizontal="center" vertical="center"/>
    </xf>
    <xf numFmtId="168" fontId="31" fillId="12" borderId="16" xfId="0" quotePrefix="1" applyNumberFormat="1" applyFont="1" applyFill="1" applyBorder="1" applyAlignment="1">
      <alignment horizontal="center" vertical="center"/>
    </xf>
    <xf numFmtId="168" fontId="31" fillId="12" borderId="18"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6" xfId="0" applyFont="1" applyBorder="1" applyAlignment="1">
      <alignment horizontal="left" vertical="top"/>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0" fillId="5" borderId="1" xfId="0" applyFont="1" applyFill="1" applyBorder="1" applyAlignment="1">
      <alignment horizontal="center"/>
    </xf>
    <xf numFmtId="0" fontId="9" fillId="2" borderId="1" xfId="0" applyFont="1" applyFill="1" applyBorder="1" applyAlignment="1">
      <alignment horizontal="left"/>
    </xf>
    <xf numFmtId="0" fontId="6" fillId="5" borderId="29" xfId="0" applyFont="1" applyFill="1" applyBorder="1" applyAlignment="1">
      <alignment horizontal="left"/>
    </xf>
    <xf numFmtId="0" fontId="6" fillId="5" borderId="30" xfId="0" applyFont="1" applyFill="1" applyBorder="1" applyAlignment="1">
      <alignment horizontal="left"/>
    </xf>
    <xf numFmtId="0" fontId="6" fillId="5" borderId="51" xfId="0" applyFont="1" applyFill="1" applyBorder="1" applyAlignment="1">
      <alignment horizontal="left"/>
    </xf>
    <xf numFmtId="0" fontId="16" fillId="0" borderId="30"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1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FBFB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creation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Attestation</a:t>
          </a:r>
          <a:r>
            <a:rPr lang="fr-FR" sz="1600" b="1" kern="150" baseline="0">
              <a:effectLst/>
              <a:latin typeface="Calibri" panose="020F0502020204030204" pitchFamily="34" charset="0"/>
              <a:ea typeface="Arial Unicode MS"/>
              <a:cs typeface="Arial Unicode MS"/>
            </a:rPr>
            <a:t> d'Etudes Universitaires Diagnostics et Traitements des pathologies de la muqueuse buccale, du parodonte de l'enfant</a:t>
          </a:r>
          <a:br>
            <a:rPr lang="fr-FR" sz="1600" b="1" kern="150" baseline="0">
              <a:effectLst/>
              <a:latin typeface="Calibri" panose="020F0502020204030204" pitchFamily="34" charset="0"/>
              <a:ea typeface="Arial Unicode MS"/>
              <a:cs typeface="Arial Unicode MS"/>
            </a:rPr>
          </a:b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mailto:elisabeth.dursun@u-paris.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E59" sqref="E5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125" zoomScaleNormal="100" workbookViewId="0">
      <selection activeCell="B3" sqref="B3"/>
    </sheetView>
  </sheetViews>
  <sheetFormatPr baseColWidth="10" defaultColWidth="11.42578125" defaultRowHeight="15"/>
  <cols>
    <col min="1" max="1" width="111.85546875" customWidth="1"/>
    <col min="2" max="2" width="21.7109375" customWidth="1"/>
    <col min="3" max="3" width="93.42578125" customWidth="1"/>
    <col min="4" max="4" width="47.42578125" customWidth="1"/>
  </cols>
  <sheetData>
    <row r="1" spans="1:4" ht="68.25" customHeight="1" thickBot="1">
      <c r="A1" s="41" t="s">
        <v>0</v>
      </c>
      <c r="B1" s="40"/>
    </row>
    <row r="2" spans="1:4" ht="15.75" thickBot="1"/>
    <row r="3" spans="1:4" ht="75">
      <c r="A3" s="44" t="s">
        <v>1</v>
      </c>
      <c r="B3" s="75" t="s">
        <v>282</v>
      </c>
    </row>
    <row r="4" spans="1:4" ht="15.75" thickBot="1">
      <c r="A4" s="44" t="s">
        <v>2</v>
      </c>
      <c r="B4" s="39" t="s">
        <v>184</v>
      </c>
    </row>
    <row r="5" spans="1:4" ht="15.75" thickBot="1">
      <c r="A5" s="47" t="s">
        <v>4</v>
      </c>
      <c r="B5" s="45" t="s">
        <v>5</v>
      </c>
    </row>
    <row r="6" spans="1:4" ht="15.75" thickBot="1">
      <c r="A6" s="48" t="s">
        <v>6</v>
      </c>
      <c r="B6" s="46" t="s">
        <v>7</v>
      </c>
    </row>
    <row r="7" spans="1:4">
      <c r="A7" s="161" t="s">
        <v>8</v>
      </c>
      <c r="B7" s="162"/>
    </row>
    <row r="8" spans="1:4" ht="30" customHeight="1">
      <c r="A8" s="163" t="s">
        <v>283</v>
      </c>
      <c r="B8" s="164"/>
    </row>
    <row r="9" spans="1:4" ht="30.75" customHeight="1" thickBot="1">
      <c r="A9" s="165" t="s">
        <v>9</v>
      </c>
      <c r="B9" s="166"/>
    </row>
    <row r="10" spans="1:4">
      <c r="A10" s="49" t="s">
        <v>10</v>
      </c>
      <c r="B10" s="42" t="s">
        <v>11</v>
      </c>
      <c r="D10" s="98"/>
    </row>
    <row r="11" spans="1:4" ht="15" customHeight="1">
      <c r="A11" s="43" t="s">
        <v>12</v>
      </c>
      <c r="B11" s="52" t="s">
        <v>13</v>
      </c>
      <c r="C11" s="159"/>
      <c r="D11" s="160"/>
    </row>
    <row r="12" spans="1:4" ht="15.75" thickBot="1">
      <c r="A12" s="165" t="s">
        <v>14</v>
      </c>
      <c r="B12" s="166"/>
      <c r="C12" s="159"/>
      <c r="D12" s="160"/>
    </row>
    <row r="14" spans="1:4">
      <c r="A14" s="167" t="s">
        <v>15</v>
      </c>
      <c r="B14" s="167"/>
    </row>
    <row r="16" spans="1:4">
      <c r="A16" s="158"/>
      <c r="B16" s="15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zoomScale="90" zoomScaleNormal="90" workbookViewId="0">
      <selection activeCell="A19" sqref="A19:Q31"/>
    </sheetView>
  </sheetViews>
  <sheetFormatPr baseColWidth="10" defaultColWidth="11.42578125" defaultRowHeight="15"/>
  <cols>
    <col min="1" max="1" width="29.85546875" customWidth="1"/>
    <col min="2" max="2" width="23.28515625" customWidth="1"/>
    <col min="3" max="3" width="27.7109375" customWidth="1"/>
    <col min="4" max="4" width="26" customWidth="1"/>
  </cols>
  <sheetData>
    <row r="1" spans="1:18" ht="19.5" thickBot="1">
      <c r="A1" s="168" t="s">
        <v>16</v>
      </c>
      <c r="B1" s="169"/>
      <c r="C1" s="169"/>
      <c r="D1" s="169"/>
      <c r="E1" s="169"/>
      <c r="F1" s="169"/>
      <c r="G1" s="169"/>
      <c r="H1" s="169"/>
      <c r="I1" s="169"/>
      <c r="J1" s="169"/>
      <c r="K1" s="169"/>
      <c r="L1" s="169"/>
      <c r="M1" s="169"/>
      <c r="N1" s="169"/>
      <c r="O1" s="169"/>
      <c r="P1" s="169"/>
      <c r="Q1" s="170"/>
    </row>
    <row r="2" spans="1:18">
      <c r="A2" s="174" t="s">
        <v>17</v>
      </c>
      <c r="B2" s="175"/>
      <c r="C2" s="175"/>
      <c r="D2" s="175"/>
      <c r="E2" s="175"/>
      <c r="F2" s="175"/>
      <c r="G2" s="175"/>
      <c r="H2" s="175"/>
      <c r="I2" s="175"/>
      <c r="J2" s="175"/>
      <c r="K2" s="175"/>
      <c r="L2" s="175"/>
      <c r="M2" s="175"/>
      <c r="N2" s="175"/>
      <c r="O2" s="175"/>
      <c r="P2" s="175"/>
      <c r="Q2" s="176"/>
    </row>
    <row r="3" spans="1:18" ht="51" customHeight="1">
      <c r="A3" s="171" t="s">
        <v>18</v>
      </c>
      <c r="B3" s="172"/>
      <c r="C3" s="172"/>
      <c r="D3" s="172"/>
      <c r="E3" s="172"/>
      <c r="F3" s="172"/>
      <c r="G3" s="172"/>
      <c r="H3" s="172"/>
      <c r="I3" s="172"/>
      <c r="J3" s="172"/>
      <c r="K3" s="172"/>
      <c r="L3" s="172"/>
      <c r="M3" s="172"/>
      <c r="N3" s="172"/>
      <c r="O3" s="172"/>
      <c r="P3" s="172"/>
      <c r="Q3" s="173"/>
    </row>
    <row r="4" spans="1:18" ht="38.25" customHeight="1">
      <c r="A4" s="177" t="s">
        <v>286</v>
      </c>
      <c r="B4" s="178"/>
      <c r="C4" s="178"/>
      <c r="D4" s="178"/>
      <c r="E4" s="178"/>
      <c r="F4" s="178"/>
      <c r="G4" s="178"/>
      <c r="H4" s="178"/>
      <c r="I4" s="178"/>
      <c r="J4" s="178"/>
      <c r="K4" s="178"/>
      <c r="L4" s="178"/>
      <c r="M4" s="178"/>
      <c r="N4" s="178"/>
      <c r="O4" s="178"/>
      <c r="P4" s="178"/>
      <c r="Q4" s="179"/>
      <c r="R4" t="s">
        <v>285</v>
      </c>
    </row>
    <row r="5" spans="1:18" ht="15" customHeight="1">
      <c r="A5" s="177"/>
      <c r="B5" s="178"/>
      <c r="C5" s="178"/>
      <c r="D5" s="178"/>
      <c r="E5" s="178"/>
      <c r="F5" s="178"/>
      <c r="G5" s="178"/>
      <c r="H5" s="178"/>
      <c r="I5" s="178"/>
      <c r="J5" s="178"/>
      <c r="K5" s="178"/>
      <c r="L5" s="178"/>
      <c r="M5" s="178"/>
      <c r="N5" s="178"/>
      <c r="O5" s="178"/>
      <c r="P5" s="178"/>
      <c r="Q5" s="179"/>
    </row>
    <row r="6" spans="1:18" ht="15" customHeight="1">
      <c r="A6" s="177"/>
      <c r="B6" s="178"/>
      <c r="C6" s="178"/>
      <c r="D6" s="178"/>
      <c r="E6" s="178"/>
      <c r="F6" s="178"/>
      <c r="G6" s="178"/>
      <c r="H6" s="178"/>
      <c r="I6" s="178"/>
      <c r="J6" s="178"/>
      <c r="K6" s="178"/>
      <c r="L6" s="178"/>
      <c r="M6" s="178"/>
      <c r="N6" s="178"/>
      <c r="O6" s="178"/>
      <c r="P6" s="178"/>
      <c r="Q6" s="179"/>
    </row>
    <row r="7" spans="1:18" ht="15" customHeight="1">
      <c r="A7" s="177"/>
      <c r="B7" s="178"/>
      <c r="C7" s="178"/>
      <c r="D7" s="178"/>
      <c r="E7" s="178"/>
      <c r="F7" s="178"/>
      <c r="G7" s="178"/>
      <c r="H7" s="178"/>
      <c r="I7" s="178"/>
      <c r="J7" s="178"/>
      <c r="K7" s="178"/>
      <c r="L7" s="178"/>
      <c r="M7" s="178"/>
      <c r="N7" s="178"/>
      <c r="O7" s="178"/>
      <c r="P7" s="178"/>
      <c r="Q7" s="179"/>
    </row>
    <row r="8" spans="1:18" ht="15" customHeight="1">
      <c r="A8" s="177"/>
      <c r="B8" s="178"/>
      <c r="C8" s="178"/>
      <c r="D8" s="178"/>
      <c r="E8" s="178"/>
      <c r="F8" s="178"/>
      <c r="G8" s="178"/>
      <c r="H8" s="178"/>
      <c r="I8" s="178"/>
      <c r="J8" s="178"/>
      <c r="K8" s="178"/>
      <c r="L8" s="178"/>
      <c r="M8" s="178"/>
      <c r="N8" s="178"/>
      <c r="O8" s="178"/>
      <c r="P8" s="178"/>
      <c r="Q8" s="179"/>
    </row>
    <row r="9" spans="1:18" ht="15" customHeight="1">
      <c r="A9" s="177"/>
      <c r="B9" s="178"/>
      <c r="C9" s="178"/>
      <c r="D9" s="178"/>
      <c r="E9" s="178"/>
      <c r="F9" s="178"/>
      <c r="G9" s="178"/>
      <c r="H9" s="178"/>
      <c r="I9" s="178"/>
      <c r="J9" s="178"/>
      <c r="K9" s="178"/>
      <c r="L9" s="178"/>
      <c r="M9" s="178"/>
      <c r="N9" s="178"/>
      <c r="O9" s="178"/>
      <c r="P9" s="178"/>
      <c r="Q9" s="179"/>
    </row>
    <row r="10" spans="1:18" ht="15" customHeight="1">
      <c r="A10" s="177"/>
      <c r="B10" s="178"/>
      <c r="C10" s="178"/>
      <c r="D10" s="178"/>
      <c r="E10" s="178"/>
      <c r="F10" s="178"/>
      <c r="G10" s="178"/>
      <c r="H10" s="178"/>
      <c r="I10" s="178"/>
      <c r="J10" s="178"/>
      <c r="K10" s="178"/>
      <c r="L10" s="178"/>
      <c r="M10" s="178"/>
      <c r="N10" s="178"/>
      <c r="O10" s="178"/>
      <c r="P10" s="178"/>
      <c r="Q10" s="179"/>
    </row>
    <row r="11" spans="1:18" ht="15" customHeight="1">
      <c r="A11" s="177"/>
      <c r="B11" s="178"/>
      <c r="C11" s="178"/>
      <c r="D11" s="178"/>
      <c r="E11" s="178"/>
      <c r="F11" s="178"/>
      <c r="G11" s="178"/>
      <c r="H11" s="178"/>
      <c r="I11" s="178"/>
      <c r="J11" s="178"/>
      <c r="K11" s="178"/>
      <c r="L11" s="178"/>
      <c r="M11" s="178"/>
      <c r="N11" s="178"/>
      <c r="O11" s="178"/>
      <c r="P11" s="178"/>
      <c r="Q11" s="179"/>
    </row>
    <row r="12" spans="1:18" ht="15" customHeight="1">
      <c r="A12" s="177"/>
      <c r="B12" s="178"/>
      <c r="C12" s="178"/>
      <c r="D12" s="178"/>
      <c r="E12" s="178"/>
      <c r="F12" s="178"/>
      <c r="G12" s="178"/>
      <c r="H12" s="178"/>
      <c r="I12" s="178"/>
      <c r="J12" s="178"/>
      <c r="K12" s="178"/>
      <c r="L12" s="178"/>
      <c r="M12" s="178"/>
      <c r="N12" s="178"/>
      <c r="O12" s="178"/>
      <c r="P12" s="178"/>
      <c r="Q12" s="179"/>
    </row>
    <row r="13" spans="1:18" ht="15" customHeight="1">
      <c r="A13" s="177"/>
      <c r="B13" s="178"/>
      <c r="C13" s="178"/>
      <c r="D13" s="178"/>
      <c r="E13" s="178"/>
      <c r="F13" s="178"/>
      <c r="G13" s="178"/>
      <c r="H13" s="178"/>
      <c r="I13" s="178"/>
      <c r="J13" s="178"/>
      <c r="K13" s="178"/>
      <c r="L13" s="178"/>
      <c r="M13" s="178"/>
      <c r="N13" s="178"/>
      <c r="O13" s="178"/>
      <c r="P13" s="178"/>
      <c r="Q13" s="179"/>
    </row>
    <row r="14" spans="1:18" ht="15" customHeight="1">
      <c r="A14" s="177"/>
      <c r="B14" s="178"/>
      <c r="C14" s="178"/>
      <c r="D14" s="178"/>
      <c r="E14" s="178"/>
      <c r="F14" s="178"/>
      <c r="G14" s="178"/>
      <c r="H14" s="178"/>
      <c r="I14" s="178"/>
      <c r="J14" s="178"/>
      <c r="K14" s="178"/>
      <c r="L14" s="178"/>
      <c r="M14" s="178"/>
      <c r="N14" s="178"/>
      <c r="O14" s="178"/>
      <c r="P14" s="178"/>
      <c r="Q14" s="179"/>
    </row>
    <row r="15" spans="1:18" ht="15" customHeight="1">
      <c r="A15" s="177"/>
      <c r="B15" s="178"/>
      <c r="C15" s="178"/>
      <c r="D15" s="178"/>
      <c r="E15" s="178"/>
      <c r="F15" s="178"/>
      <c r="G15" s="178"/>
      <c r="H15" s="178"/>
      <c r="I15" s="178"/>
      <c r="J15" s="178"/>
      <c r="K15" s="178"/>
      <c r="L15" s="178"/>
      <c r="M15" s="178"/>
      <c r="N15" s="178"/>
      <c r="O15" s="178"/>
      <c r="P15" s="178"/>
      <c r="Q15" s="179"/>
    </row>
    <row r="16" spans="1:18" ht="15.75" customHeight="1" thickBot="1">
      <c r="A16" s="180"/>
      <c r="B16" s="181"/>
      <c r="C16" s="181"/>
      <c r="D16" s="181"/>
      <c r="E16" s="181"/>
      <c r="F16" s="181"/>
      <c r="G16" s="181"/>
      <c r="H16" s="181"/>
      <c r="I16" s="181"/>
      <c r="J16" s="181"/>
      <c r="K16" s="181"/>
      <c r="L16" s="181"/>
      <c r="M16" s="181"/>
      <c r="N16" s="181"/>
      <c r="O16" s="181"/>
      <c r="P16" s="181"/>
      <c r="Q16" s="182"/>
    </row>
    <row r="17" spans="1:17">
      <c r="A17" s="174" t="s">
        <v>19</v>
      </c>
      <c r="B17" s="175"/>
      <c r="C17" s="175"/>
      <c r="D17" s="175"/>
      <c r="E17" s="175"/>
      <c r="F17" s="175"/>
      <c r="G17" s="175"/>
      <c r="H17" s="175"/>
      <c r="I17" s="175"/>
      <c r="J17" s="175"/>
      <c r="K17" s="175"/>
      <c r="L17" s="175"/>
      <c r="M17" s="175"/>
      <c r="N17" s="175"/>
      <c r="O17" s="175"/>
      <c r="P17" s="175"/>
      <c r="Q17" s="176"/>
    </row>
    <row r="18" spans="1:17" ht="31.5" customHeight="1">
      <c r="A18" s="171" t="s">
        <v>20</v>
      </c>
      <c r="B18" s="186"/>
      <c r="C18" s="186"/>
      <c r="D18" s="186"/>
      <c r="E18" s="186"/>
      <c r="F18" s="186"/>
      <c r="G18" s="186"/>
      <c r="H18" s="186"/>
      <c r="I18" s="186"/>
      <c r="J18" s="186"/>
      <c r="K18" s="186"/>
      <c r="L18" s="186"/>
      <c r="M18" s="186"/>
      <c r="N18" s="186"/>
      <c r="O18" s="186"/>
      <c r="P18" s="186"/>
      <c r="Q18" s="187"/>
    </row>
    <row r="19" spans="1:17" ht="15" customHeight="1">
      <c r="A19" s="177" t="s">
        <v>287</v>
      </c>
      <c r="B19" s="178"/>
      <c r="C19" s="178"/>
      <c r="D19" s="178"/>
      <c r="E19" s="178"/>
      <c r="F19" s="178"/>
      <c r="G19" s="178"/>
      <c r="H19" s="178"/>
      <c r="I19" s="178"/>
      <c r="J19" s="178"/>
      <c r="K19" s="178"/>
      <c r="L19" s="178"/>
      <c r="M19" s="178"/>
      <c r="N19" s="178"/>
      <c r="O19" s="178"/>
      <c r="P19" s="178"/>
      <c r="Q19" s="179"/>
    </row>
    <row r="20" spans="1:17" ht="15" customHeight="1">
      <c r="A20" s="177"/>
      <c r="B20" s="178"/>
      <c r="C20" s="178"/>
      <c r="D20" s="178"/>
      <c r="E20" s="178"/>
      <c r="F20" s="178"/>
      <c r="G20" s="178"/>
      <c r="H20" s="178"/>
      <c r="I20" s="178"/>
      <c r="J20" s="178"/>
      <c r="K20" s="178"/>
      <c r="L20" s="178"/>
      <c r="M20" s="178"/>
      <c r="N20" s="178"/>
      <c r="O20" s="178"/>
      <c r="P20" s="178"/>
      <c r="Q20" s="179"/>
    </row>
    <row r="21" spans="1:17" ht="15" customHeight="1">
      <c r="A21" s="177"/>
      <c r="B21" s="178"/>
      <c r="C21" s="178"/>
      <c r="D21" s="178"/>
      <c r="E21" s="178"/>
      <c r="F21" s="178"/>
      <c r="G21" s="178"/>
      <c r="H21" s="178"/>
      <c r="I21" s="178"/>
      <c r="J21" s="178"/>
      <c r="K21" s="178"/>
      <c r="L21" s="178"/>
      <c r="M21" s="178"/>
      <c r="N21" s="178"/>
      <c r="O21" s="178"/>
      <c r="P21" s="178"/>
      <c r="Q21" s="179"/>
    </row>
    <row r="22" spans="1:17" ht="15" customHeight="1">
      <c r="A22" s="177"/>
      <c r="B22" s="178"/>
      <c r="C22" s="178"/>
      <c r="D22" s="178"/>
      <c r="E22" s="178"/>
      <c r="F22" s="178"/>
      <c r="G22" s="178"/>
      <c r="H22" s="178"/>
      <c r="I22" s="178"/>
      <c r="J22" s="178"/>
      <c r="K22" s="178"/>
      <c r="L22" s="178"/>
      <c r="M22" s="178"/>
      <c r="N22" s="178"/>
      <c r="O22" s="178"/>
      <c r="P22" s="178"/>
      <c r="Q22" s="179"/>
    </row>
    <row r="23" spans="1:17" ht="15" customHeight="1">
      <c r="A23" s="177"/>
      <c r="B23" s="178"/>
      <c r="C23" s="178"/>
      <c r="D23" s="178"/>
      <c r="E23" s="178"/>
      <c r="F23" s="178"/>
      <c r="G23" s="178"/>
      <c r="H23" s="178"/>
      <c r="I23" s="178"/>
      <c r="J23" s="178"/>
      <c r="K23" s="178"/>
      <c r="L23" s="178"/>
      <c r="M23" s="178"/>
      <c r="N23" s="178"/>
      <c r="O23" s="178"/>
      <c r="P23" s="178"/>
      <c r="Q23" s="179"/>
    </row>
    <row r="24" spans="1:17" ht="15" customHeight="1">
      <c r="A24" s="177"/>
      <c r="B24" s="178"/>
      <c r="C24" s="178"/>
      <c r="D24" s="178"/>
      <c r="E24" s="178"/>
      <c r="F24" s="178"/>
      <c r="G24" s="178"/>
      <c r="H24" s="178"/>
      <c r="I24" s="178"/>
      <c r="J24" s="178"/>
      <c r="K24" s="178"/>
      <c r="L24" s="178"/>
      <c r="M24" s="178"/>
      <c r="N24" s="178"/>
      <c r="O24" s="178"/>
      <c r="P24" s="178"/>
      <c r="Q24" s="179"/>
    </row>
    <row r="25" spans="1:17" ht="15" customHeight="1">
      <c r="A25" s="177"/>
      <c r="B25" s="178"/>
      <c r="C25" s="178"/>
      <c r="D25" s="178"/>
      <c r="E25" s="178"/>
      <c r="F25" s="178"/>
      <c r="G25" s="178"/>
      <c r="H25" s="178"/>
      <c r="I25" s="178"/>
      <c r="J25" s="178"/>
      <c r="K25" s="178"/>
      <c r="L25" s="178"/>
      <c r="M25" s="178"/>
      <c r="N25" s="178"/>
      <c r="O25" s="178"/>
      <c r="P25" s="178"/>
      <c r="Q25" s="179"/>
    </row>
    <row r="26" spans="1:17" ht="15" customHeight="1">
      <c r="A26" s="177"/>
      <c r="B26" s="178"/>
      <c r="C26" s="178"/>
      <c r="D26" s="178"/>
      <c r="E26" s="178"/>
      <c r="F26" s="178"/>
      <c r="G26" s="178"/>
      <c r="H26" s="178"/>
      <c r="I26" s="178"/>
      <c r="J26" s="178"/>
      <c r="K26" s="178"/>
      <c r="L26" s="178"/>
      <c r="M26" s="178"/>
      <c r="N26" s="178"/>
      <c r="O26" s="178"/>
      <c r="P26" s="178"/>
      <c r="Q26" s="179"/>
    </row>
    <row r="27" spans="1:17" ht="15" customHeight="1">
      <c r="A27" s="177"/>
      <c r="B27" s="178"/>
      <c r="C27" s="178"/>
      <c r="D27" s="178"/>
      <c r="E27" s="178"/>
      <c r="F27" s="178"/>
      <c r="G27" s="178"/>
      <c r="H27" s="178"/>
      <c r="I27" s="178"/>
      <c r="J27" s="178"/>
      <c r="K27" s="178"/>
      <c r="L27" s="178"/>
      <c r="M27" s="178"/>
      <c r="N27" s="178"/>
      <c r="O27" s="178"/>
      <c r="P27" s="178"/>
      <c r="Q27" s="179"/>
    </row>
    <row r="28" spans="1:17" ht="15" customHeight="1">
      <c r="A28" s="177"/>
      <c r="B28" s="178"/>
      <c r="C28" s="178"/>
      <c r="D28" s="178"/>
      <c r="E28" s="178"/>
      <c r="F28" s="178"/>
      <c r="G28" s="178"/>
      <c r="H28" s="178"/>
      <c r="I28" s="178"/>
      <c r="J28" s="178"/>
      <c r="K28" s="178"/>
      <c r="L28" s="178"/>
      <c r="M28" s="178"/>
      <c r="N28" s="178"/>
      <c r="O28" s="178"/>
      <c r="P28" s="178"/>
      <c r="Q28" s="179"/>
    </row>
    <row r="29" spans="1:17" ht="15" customHeight="1">
      <c r="A29" s="177"/>
      <c r="B29" s="178"/>
      <c r="C29" s="178"/>
      <c r="D29" s="178"/>
      <c r="E29" s="178"/>
      <c r="F29" s="178"/>
      <c r="G29" s="178"/>
      <c r="H29" s="178"/>
      <c r="I29" s="178"/>
      <c r="J29" s="178"/>
      <c r="K29" s="178"/>
      <c r="L29" s="178"/>
      <c r="M29" s="178"/>
      <c r="N29" s="178"/>
      <c r="O29" s="178"/>
      <c r="P29" s="178"/>
      <c r="Q29" s="179"/>
    </row>
    <row r="30" spans="1:17" ht="15" customHeight="1">
      <c r="A30" s="177"/>
      <c r="B30" s="178"/>
      <c r="C30" s="178"/>
      <c r="D30" s="178"/>
      <c r="E30" s="178"/>
      <c r="F30" s="178"/>
      <c r="G30" s="178"/>
      <c r="H30" s="178"/>
      <c r="I30" s="178"/>
      <c r="J30" s="178"/>
      <c r="K30" s="178"/>
      <c r="L30" s="178"/>
      <c r="M30" s="178"/>
      <c r="N30" s="178"/>
      <c r="O30" s="178"/>
      <c r="P30" s="178"/>
      <c r="Q30" s="179"/>
    </row>
    <row r="31" spans="1:17" ht="15.75" customHeight="1" thickBot="1">
      <c r="A31" s="180"/>
      <c r="B31" s="181"/>
      <c r="C31" s="181"/>
      <c r="D31" s="181"/>
      <c r="E31" s="181"/>
      <c r="F31" s="181"/>
      <c r="G31" s="181"/>
      <c r="H31" s="181"/>
      <c r="I31" s="181"/>
      <c r="J31" s="181"/>
      <c r="K31" s="181"/>
      <c r="L31" s="181"/>
      <c r="M31" s="181"/>
      <c r="N31" s="181"/>
      <c r="O31" s="181"/>
      <c r="P31" s="181"/>
      <c r="Q31" s="182"/>
    </row>
    <row r="32" spans="1:17">
      <c r="A32" s="174" t="s">
        <v>21</v>
      </c>
      <c r="B32" s="175"/>
      <c r="C32" s="175"/>
      <c r="D32" s="175"/>
      <c r="E32" s="175"/>
      <c r="F32" s="175"/>
      <c r="G32" s="175"/>
      <c r="H32" s="175"/>
      <c r="I32" s="175"/>
      <c r="J32" s="175"/>
      <c r="K32" s="175"/>
      <c r="L32" s="175"/>
      <c r="M32" s="175"/>
      <c r="N32" s="175"/>
      <c r="O32" s="175"/>
      <c r="P32" s="175"/>
      <c r="Q32" s="176"/>
    </row>
    <row r="33" spans="1:17" ht="20.25" customHeight="1">
      <c r="A33" s="171" t="s">
        <v>22</v>
      </c>
      <c r="B33" s="172"/>
      <c r="C33" s="172"/>
      <c r="D33" s="172"/>
      <c r="E33" s="172"/>
      <c r="F33" s="172"/>
      <c r="G33" s="172"/>
      <c r="H33" s="172"/>
      <c r="I33" s="172"/>
      <c r="J33" s="172"/>
      <c r="K33" s="172"/>
      <c r="L33" s="172"/>
      <c r="M33" s="172"/>
      <c r="N33" s="172"/>
      <c r="O33" s="172"/>
      <c r="P33" s="172"/>
      <c r="Q33" s="173"/>
    </row>
    <row r="34" spans="1:17" ht="15" customHeight="1">
      <c r="A34" s="191" t="s">
        <v>23</v>
      </c>
      <c r="B34" s="192"/>
      <c r="C34" s="192"/>
      <c r="D34" s="192"/>
      <c r="E34" s="192"/>
      <c r="F34" s="192"/>
      <c r="G34" s="192"/>
      <c r="H34" s="192"/>
      <c r="I34" s="192"/>
      <c r="J34" s="192"/>
      <c r="K34" s="192"/>
      <c r="L34" s="192"/>
      <c r="M34" s="192"/>
      <c r="N34" s="192"/>
      <c r="O34" s="192"/>
      <c r="P34" s="192"/>
      <c r="Q34" s="193"/>
    </row>
    <row r="35" spans="1:17" ht="15" customHeight="1">
      <c r="A35" s="191"/>
      <c r="B35" s="192"/>
      <c r="C35" s="192"/>
      <c r="D35" s="192"/>
      <c r="E35" s="192"/>
      <c r="F35" s="192"/>
      <c r="G35" s="192"/>
      <c r="H35" s="192"/>
      <c r="I35" s="192"/>
      <c r="J35" s="192"/>
      <c r="K35" s="192"/>
      <c r="L35" s="192"/>
      <c r="M35" s="192"/>
      <c r="N35" s="192"/>
      <c r="O35" s="192"/>
      <c r="P35" s="192"/>
      <c r="Q35" s="193"/>
    </row>
    <row r="36" spans="1:17" ht="15" customHeight="1">
      <c r="A36" s="191"/>
      <c r="B36" s="192"/>
      <c r="C36" s="192"/>
      <c r="D36" s="192"/>
      <c r="E36" s="192"/>
      <c r="F36" s="192"/>
      <c r="G36" s="192"/>
      <c r="H36" s="192"/>
      <c r="I36" s="192"/>
      <c r="J36" s="192"/>
      <c r="K36" s="192"/>
      <c r="L36" s="192"/>
      <c r="M36" s="192"/>
      <c r="N36" s="192"/>
      <c r="O36" s="192"/>
      <c r="P36" s="192"/>
      <c r="Q36" s="193"/>
    </row>
    <row r="37" spans="1:17" ht="15" customHeight="1">
      <c r="A37" s="191"/>
      <c r="B37" s="192"/>
      <c r="C37" s="192"/>
      <c r="D37" s="192"/>
      <c r="E37" s="192"/>
      <c r="F37" s="192"/>
      <c r="G37" s="192"/>
      <c r="H37" s="192"/>
      <c r="I37" s="192"/>
      <c r="J37" s="192"/>
      <c r="K37" s="192"/>
      <c r="L37" s="192"/>
      <c r="M37" s="192"/>
      <c r="N37" s="192"/>
      <c r="O37" s="192"/>
      <c r="P37" s="192"/>
      <c r="Q37" s="193"/>
    </row>
    <row r="38" spans="1:17" ht="15" customHeight="1">
      <c r="A38" s="191"/>
      <c r="B38" s="192"/>
      <c r="C38" s="192"/>
      <c r="D38" s="192"/>
      <c r="E38" s="192"/>
      <c r="F38" s="192"/>
      <c r="G38" s="192"/>
      <c r="H38" s="192"/>
      <c r="I38" s="192"/>
      <c r="J38" s="192"/>
      <c r="K38" s="192"/>
      <c r="L38" s="192"/>
      <c r="M38" s="192"/>
      <c r="N38" s="192"/>
      <c r="O38" s="192"/>
      <c r="P38" s="192"/>
      <c r="Q38" s="193"/>
    </row>
    <row r="39" spans="1:17" ht="15" customHeight="1">
      <c r="A39" s="191"/>
      <c r="B39" s="192"/>
      <c r="C39" s="192"/>
      <c r="D39" s="192"/>
      <c r="E39" s="192"/>
      <c r="F39" s="192"/>
      <c r="G39" s="192"/>
      <c r="H39" s="192"/>
      <c r="I39" s="192"/>
      <c r="J39" s="192"/>
      <c r="K39" s="192"/>
      <c r="L39" s="192"/>
      <c r="M39" s="192"/>
      <c r="N39" s="192"/>
      <c r="O39" s="192"/>
      <c r="P39" s="192"/>
      <c r="Q39" s="193"/>
    </row>
    <row r="40" spans="1:17" ht="15" customHeight="1">
      <c r="A40" s="191"/>
      <c r="B40" s="192"/>
      <c r="C40" s="192"/>
      <c r="D40" s="192"/>
      <c r="E40" s="192"/>
      <c r="F40" s="192"/>
      <c r="G40" s="192"/>
      <c r="H40" s="192"/>
      <c r="I40" s="192"/>
      <c r="J40" s="192"/>
      <c r="K40" s="192"/>
      <c r="L40" s="192"/>
      <c r="M40" s="192"/>
      <c r="N40" s="192"/>
      <c r="O40" s="192"/>
      <c r="P40" s="192"/>
      <c r="Q40" s="193"/>
    </row>
    <row r="41" spans="1:17" ht="15" customHeight="1">
      <c r="A41" s="191"/>
      <c r="B41" s="192"/>
      <c r="C41" s="192"/>
      <c r="D41" s="192"/>
      <c r="E41" s="192"/>
      <c r="F41" s="192"/>
      <c r="G41" s="192"/>
      <c r="H41" s="192"/>
      <c r="I41" s="192"/>
      <c r="J41" s="192"/>
      <c r="K41" s="192"/>
      <c r="L41" s="192"/>
      <c r="M41" s="192"/>
      <c r="N41" s="192"/>
      <c r="O41" s="192"/>
      <c r="P41" s="192"/>
      <c r="Q41" s="193"/>
    </row>
    <row r="42" spans="1:17" ht="15" customHeight="1">
      <c r="A42" s="191"/>
      <c r="B42" s="192"/>
      <c r="C42" s="192"/>
      <c r="D42" s="192"/>
      <c r="E42" s="192"/>
      <c r="F42" s="192"/>
      <c r="G42" s="192"/>
      <c r="H42" s="192"/>
      <c r="I42" s="192"/>
      <c r="J42" s="192"/>
      <c r="K42" s="192"/>
      <c r="L42" s="192"/>
      <c r="M42" s="192"/>
      <c r="N42" s="192"/>
      <c r="O42" s="192"/>
      <c r="P42" s="192"/>
      <c r="Q42" s="193"/>
    </row>
    <row r="43" spans="1:17" ht="15" customHeight="1">
      <c r="A43" s="191"/>
      <c r="B43" s="192"/>
      <c r="C43" s="192"/>
      <c r="D43" s="192"/>
      <c r="E43" s="192"/>
      <c r="F43" s="192"/>
      <c r="G43" s="192"/>
      <c r="H43" s="192"/>
      <c r="I43" s="192"/>
      <c r="J43" s="192"/>
      <c r="K43" s="192"/>
      <c r="L43" s="192"/>
      <c r="M43" s="192"/>
      <c r="N43" s="192"/>
      <c r="O43" s="192"/>
      <c r="P43" s="192"/>
      <c r="Q43" s="193"/>
    </row>
    <row r="44" spans="1:17" ht="15" customHeight="1">
      <c r="A44" s="191"/>
      <c r="B44" s="192"/>
      <c r="C44" s="192"/>
      <c r="D44" s="192"/>
      <c r="E44" s="192"/>
      <c r="F44" s="192"/>
      <c r="G44" s="192"/>
      <c r="H44" s="192"/>
      <c r="I44" s="192"/>
      <c r="J44" s="192"/>
      <c r="K44" s="192"/>
      <c r="L44" s="192"/>
      <c r="M44" s="192"/>
      <c r="N44" s="192"/>
      <c r="O44" s="192"/>
      <c r="P44" s="192"/>
      <c r="Q44" s="193"/>
    </row>
    <row r="45" spans="1:17" ht="15" customHeight="1">
      <c r="A45" s="191"/>
      <c r="B45" s="192"/>
      <c r="C45" s="192"/>
      <c r="D45" s="192"/>
      <c r="E45" s="192"/>
      <c r="F45" s="192"/>
      <c r="G45" s="192"/>
      <c r="H45" s="192"/>
      <c r="I45" s="192"/>
      <c r="J45" s="192"/>
      <c r="K45" s="192"/>
      <c r="L45" s="192"/>
      <c r="M45" s="192"/>
      <c r="N45" s="192"/>
      <c r="O45" s="192"/>
      <c r="P45" s="192"/>
      <c r="Q45" s="193"/>
    </row>
    <row r="46" spans="1:17" ht="15.75" customHeight="1" thickBot="1">
      <c r="A46" s="194"/>
      <c r="B46" s="195"/>
      <c r="C46" s="195"/>
      <c r="D46" s="195"/>
      <c r="E46" s="195"/>
      <c r="F46" s="195"/>
      <c r="G46" s="195"/>
      <c r="H46" s="195"/>
      <c r="I46" s="195"/>
      <c r="J46" s="195"/>
      <c r="K46" s="195"/>
      <c r="L46" s="195"/>
      <c r="M46" s="195"/>
      <c r="N46" s="195"/>
      <c r="O46" s="195"/>
      <c r="P46" s="195"/>
      <c r="Q46" s="196"/>
    </row>
    <row r="47" spans="1:17" s="11" customFormat="1" ht="15" customHeight="1">
      <c r="A47" s="188" t="s">
        <v>24</v>
      </c>
      <c r="B47" s="189"/>
      <c r="C47" s="189"/>
      <c r="D47" s="189"/>
      <c r="E47" s="189"/>
      <c r="F47" s="189"/>
      <c r="G47" s="189"/>
      <c r="H47" s="189"/>
      <c r="I47" s="189"/>
      <c r="J47" s="189"/>
      <c r="K47" s="189"/>
      <c r="L47" s="189"/>
      <c r="M47" s="189"/>
      <c r="N47" s="189"/>
      <c r="O47" s="189"/>
      <c r="P47" s="189"/>
      <c r="Q47" s="190"/>
    </row>
    <row r="48" spans="1:17" s="11" customFormat="1" ht="20.25" customHeight="1">
      <c r="A48" s="171" t="s">
        <v>25</v>
      </c>
      <c r="B48" s="172"/>
      <c r="C48" s="172"/>
      <c r="D48" s="172"/>
      <c r="E48" s="172"/>
      <c r="F48" s="172"/>
      <c r="G48" s="172"/>
      <c r="H48" s="172"/>
      <c r="I48" s="172"/>
      <c r="J48" s="172"/>
      <c r="K48" s="172"/>
      <c r="L48" s="172"/>
      <c r="M48" s="172"/>
      <c r="N48" s="172"/>
      <c r="O48" s="172"/>
      <c r="P48" s="172"/>
      <c r="Q48" s="173"/>
    </row>
    <row r="49" spans="1:19" ht="16.5" customHeight="1">
      <c r="A49" s="197" t="s">
        <v>284</v>
      </c>
      <c r="B49" s="198"/>
      <c r="C49" s="198"/>
      <c r="D49" s="198"/>
      <c r="E49" s="198"/>
      <c r="F49" s="198"/>
      <c r="G49" s="198"/>
      <c r="H49" s="198"/>
      <c r="I49" s="198"/>
      <c r="J49" s="198"/>
      <c r="K49" s="198"/>
      <c r="L49" s="198"/>
      <c r="M49" s="198"/>
      <c r="N49" s="198"/>
      <c r="O49" s="198"/>
      <c r="P49" s="198"/>
      <c r="Q49" s="198"/>
      <c r="R49" s="198"/>
      <c r="S49" s="199"/>
    </row>
    <row r="50" spans="1:19" ht="15" customHeight="1">
      <c r="A50" s="197"/>
      <c r="B50" s="198"/>
      <c r="C50" s="198"/>
      <c r="D50" s="198"/>
      <c r="E50" s="198"/>
      <c r="F50" s="198"/>
      <c r="G50" s="198"/>
      <c r="H50" s="198"/>
      <c r="I50" s="198"/>
      <c r="J50" s="198"/>
      <c r="K50" s="198"/>
      <c r="L50" s="198"/>
      <c r="M50" s="198"/>
      <c r="N50" s="198"/>
      <c r="O50" s="198"/>
      <c r="P50" s="198"/>
      <c r="Q50" s="198"/>
      <c r="R50" s="198"/>
      <c r="S50" s="199"/>
    </row>
    <row r="51" spans="1:19" ht="23.25" customHeight="1">
      <c r="A51" s="197"/>
      <c r="B51" s="198"/>
      <c r="C51" s="198"/>
      <c r="D51" s="198"/>
      <c r="E51" s="198"/>
      <c r="F51" s="198"/>
      <c r="G51" s="198"/>
      <c r="H51" s="198"/>
      <c r="I51" s="198"/>
      <c r="J51" s="198"/>
      <c r="K51" s="198"/>
      <c r="L51" s="198"/>
      <c r="M51" s="198"/>
      <c r="N51" s="198"/>
      <c r="O51" s="198"/>
      <c r="P51" s="198"/>
      <c r="Q51" s="198"/>
      <c r="R51" s="198"/>
      <c r="S51" s="199"/>
    </row>
    <row r="52" spans="1:19" ht="37.5" customHeight="1">
      <c r="A52" s="197"/>
      <c r="B52" s="198"/>
      <c r="C52" s="198"/>
      <c r="D52" s="198"/>
      <c r="E52" s="198"/>
      <c r="F52" s="198"/>
      <c r="G52" s="198"/>
      <c r="H52" s="198"/>
      <c r="I52" s="198"/>
      <c r="J52" s="198"/>
      <c r="K52" s="198"/>
      <c r="L52" s="198"/>
      <c r="M52" s="198"/>
      <c r="N52" s="198"/>
      <c r="O52" s="198"/>
      <c r="P52" s="198"/>
      <c r="Q52" s="198"/>
      <c r="R52" s="198"/>
      <c r="S52" s="199"/>
    </row>
    <row r="53" spans="1:19" ht="15" customHeight="1">
      <c r="A53" s="197"/>
      <c r="B53" s="198"/>
      <c r="C53" s="198"/>
      <c r="D53" s="198"/>
      <c r="E53" s="198"/>
      <c r="F53" s="198"/>
      <c r="G53" s="198"/>
      <c r="H53" s="198"/>
      <c r="I53" s="198"/>
      <c r="J53" s="198"/>
      <c r="K53" s="198"/>
      <c r="L53" s="198"/>
      <c r="M53" s="198"/>
      <c r="N53" s="198"/>
      <c r="O53" s="198"/>
      <c r="P53" s="198"/>
      <c r="Q53" s="198"/>
      <c r="R53" s="198"/>
      <c r="S53" s="199"/>
    </row>
    <row r="54" spans="1:19" ht="15" customHeight="1">
      <c r="A54" s="197"/>
      <c r="B54" s="198"/>
      <c r="C54" s="198"/>
      <c r="D54" s="198"/>
      <c r="E54" s="198"/>
      <c r="F54" s="198"/>
      <c r="G54" s="198"/>
      <c r="H54" s="198"/>
      <c r="I54" s="198"/>
      <c r="J54" s="198"/>
      <c r="K54" s="198"/>
      <c r="L54" s="198"/>
      <c r="M54" s="198"/>
      <c r="N54" s="198"/>
      <c r="O54" s="198"/>
      <c r="P54" s="198"/>
      <c r="Q54" s="198"/>
      <c r="R54" s="198"/>
      <c r="S54" s="199"/>
    </row>
    <row r="55" spans="1:19" ht="15" customHeight="1">
      <c r="A55" s="197"/>
      <c r="B55" s="198"/>
      <c r="C55" s="198"/>
      <c r="D55" s="198"/>
      <c r="E55" s="198"/>
      <c r="F55" s="198"/>
      <c r="G55" s="198"/>
      <c r="H55" s="198"/>
      <c r="I55" s="198"/>
      <c r="J55" s="198"/>
      <c r="K55" s="198"/>
      <c r="L55" s="198"/>
      <c r="M55" s="198"/>
      <c r="N55" s="198"/>
      <c r="O55" s="198"/>
      <c r="P55" s="198"/>
      <c r="Q55" s="198"/>
      <c r="R55" s="198"/>
      <c r="S55" s="199"/>
    </row>
    <row r="56" spans="1:19" ht="15" customHeight="1">
      <c r="A56" s="197"/>
      <c r="B56" s="198"/>
      <c r="C56" s="198"/>
      <c r="D56" s="198"/>
      <c r="E56" s="198"/>
      <c r="F56" s="198"/>
      <c r="G56" s="198"/>
      <c r="H56" s="198"/>
      <c r="I56" s="198"/>
      <c r="J56" s="198"/>
      <c r="K56" s="198"/>
      <c r="L56" s="198"/>
      <c r="M56" s="198"/>
      <c r="N56" s="198"/>
      <c r="O56" s="198"/>
      <c r="P56" s="198"/>
      <c r="Q56" s="198"/>
      <c r="R56" s="198"/>
      <c r="S56" s="199"/>
    </row>
    <row r="57" spans="1:19" ht="15" customHeight="1">
      <c r="A57" s="197"/>
      <c r="B57" s="198"/>
      <c r="C57" s="198"/>
      <c r="D57" s="198"/>
      <c r="E57" s="198"/>
      <c r="F57" s="198"/>
      <c r="G57" s="198"/>
      <c r="H57" s="198"/>
      <c r="I57" s="198"/>
      <c r="J57" s="198"/>
      <c r="K57" s="198"/>
      <c r="L57" s="198"/>
      <c r="M57" s="198"/>
      <c r="N57" s="198"/>
      <c r="O57" s="198"/>
      <c r="P57" s="198"/>
      <c r="Q57" s="198"/>
      <c r="R57" s="198"/>
      <c r="S57" s="199"/>
    </row>
    <row r="58" spans="1:19" ht="15" customHeight="1">
      <c r="A58" s="197"/>
      <c r="B58" s="198"/>
      <c r="C58" s="198"/>
      <c r="D58" s="198"/>
      <c r="E58" s="198"/>
      <c r="F58" s="198"/>
      <c r="G58" s="198"/>
      <c r="H58" s="198"/>
      <c r="I58" s="198"/>
      <c r="J58" s="198"/>
      <c r="K58" s="198"/>
      <c r="L58" s="198"/>
      <c r="M58" s="198"/>
      <c r="N58" s="198"/>
      <c r="O58" s="198"/>
      <c r="P58" s="198"/>
      <c r="Q58" s="198"/>
      <c r="R58" s="198"/>
      <c r="S58" s="199"/>
    </row>
    <row r="59" spans="1:19" ht="15" customHeight="1">
      <c r="A59" s="197"/>
      <c r="B59" s="198"/>
      <c r="C59" s="198"/>
      <c r="D59" s="198"/>
      <c r="E59" s="198"/>
      <c r="F59" s="198"/>
      <c r="G59" s="198"/>
      <c r="H59" s="198"/>
      <c r="I59" s="198"/>
      <c r="J59" s="198"/>
      <c r="K59" s="198"/>
      <c r="L59" s="198"/>
      <c r="M59" s="198"/>
      <c r="N59" s="198"/>
      <c r="O59" s="198"/>
      <c r="P59" s="198"/>
      <c r="Q59" s="198"/>
      <c r="R59" s="198"/>
      <c r="S59" s="199"/>
    </row>
    <row r="60" spans="1:19" ht="15" customHeight="1">
      <c r="A60" s="197"/>
      <c r="B60" s="198"/>
      <c r="C60" s="198"/>
      <c r="D60" s="198"/>
      <c r="E60" s="198"/>
      <c r="F60" s="198"/>
      <c r="G60" s="198"/>
      <c r="H60" s="198"/>
      <c r="I60" s="198"/>
      <c r="J60" s="198"/>
      <c r="K60" s="198"/>
      <c r="L60" s="198"/>
      <c r="M60" s="198"/>
      <c r="N60" s="198"/>
      <c r="O60" s="198"/>
      <c r="P60" s="198"/>
      <c r="Q60" s="198"/>
      <c r="R60" s="198"/>
      <c r="S60" s="199"/>
    </row>
    <row r="61" spans="1:19" ht="15.75" customHeight="1">
      <c r="A61" s="200"/>
      <c r="B61" s="201"/>
      <c r="C61" s="201"/>
      <c r="D61" s="201"/>
      <c r="E61" s="201"/>
      <c r="F61" s="201"/>
      <c r="G61" s="201"/>
      <c r="H61" s="201"/>
      <c r="I61" s="201"/>
      <c r="J61" s="201"/>
      <c r="K61" s="201"/>
      <c r="L61" s="201"/>
      <c r="M61" s="201"/>
      <c r="N61" s="201"/>
      <c r="O61" s="201"/>
      <c r="P61" s="201"/>
      <c r="Q61" s="201"/>
      <c r="R61" s="201"/>
      <c r="S61" s="202"/>
    </row>
    <row r="62" spans="1:19">
      <c r="A62" s="174" t="s">
        <v>26</v>
      </c>
      <c r="B62" s="175"/>
      <c r="C62" s="175"/>
      <c r="D62" s="175"/>
      <c r="E62" s="175"/>
      <c r="F62" s="175"/>
      <c r="G62" s="175"/>
      <c r="H62" s="175"/>
      <c r="I62" s="175"/>
      <c r="J62" s="175"/>
      <c r="K62" s="175"/>
      <c r="L62" s="175"/>
      <c r="M62" s="175"/>
      <c r="N62" s="175"/>
      <c r="O62" s="175"/>
      <c r="P62" s="175"/>
      <c r="Q62" s="176"/>
    </row>
    <row r="63" spans="1:19" ht="15" customHeight="1">
      <c r="A63" s="183" t="s">
        <v>27</v>
      </c>
      <c r="B63" s="184"/>
      <c r="C63" s="184"/>
      <c r="D63" s="184"/>
      <c r="E63" s="184"/>
      <c r="F63" s="184"/>
      <c r="G63" s="184"/>
      <c r="H63" s="184"/>
      <c r="I63" s="184"/>
      <c r="J63" s="184"/>
      <c r="K63" s="184"/>
      <c r="L63" s="184"/>
      <c r="M63" s="184"/>
      <c r="N63" s="184"/>
      <c r="O63" s="184"/>
      <c r="P63" s="184"/>
      <c r="Q63" s="185"/>
    </row>
    <row r="64" spans="1:19" ht="45">
      <c r="A64" s="23"/>
      <c r="B64" s="53" t="s">
        <v>28</v>
      </c>
      <c r="C64" s="53" t="s">
        <v>29</v>
      </c>
      <c r="D64" s="53" t="s">
        <v>30</v>
      </c>
      <c r="E64" s="24"/>
      <c r="F64" s="24"/>
      <c r="G64" s="24"/>
      <c r="H64" s="25"/>
      <c r="I64" s="25"/>
      <c r="J64" s="25"/>
      <c r="K64" s="25"/>
      <c r="L64" s="25"/>
      <c r="M64" s="25"/>
      <c r="N64" s="25"/>
      <c r="O64" s="25"/>
      <c r="P64" s="25"/>
      <c r="Q64" s="26"/>
    </row>
    <row r="65" spans="1:17">
      <c r="A65" s="23" t="s">
        <v>31</v>
      </c>
      <c r="B65" s="23"/>
      <c r="C65" s="23"/>
      <c r="D65" s="23"/>
      <c r="E65" s="25"/>
      <c r="F65" s="25"/>
      <c r="G65" s="25"/>
      <c r="H65" s="25"/>
      <c r="I65" s="25"/>
      <c r="J65" s="25"/>
      <c r="K65" s="25"/>
      <c r="L65" s="25"/>
      <c r="M65" s="25"/>
      <c r="N65" s="25"/>
      <c r="O65" s="25"/>
      <c r="P65" s="25"/>
      <c r="Q65" s="26"/>
    </row>
    <row r="66" spans="1:17">
      <c r="A66" s="23" t="s">
        <v>32</v>
      </c>
      <c r="B66" s="23"/>
      <c r="C66" s="23"/>
      <c r="D66" s="23"/>
      <c r="E66" s="25"/>
      <c r="F66" s="25"/>
      <c r="G66" s="25"/>
      <c r="H66" s="25"/>
      <c r="I66" s="25"/>
      <c r="J66" s="25"/>
      <c r="K66" s="25"/>
      <c r="L66" s="25"/>
      <c r="M66" s="25"/>
      <c r="N66" s="25"/>
      <c r="O66" s="25"/>
      <c r="P66" s="25"/>
      <c r="Q66" s="26"/>
    </row>
    <row r="67" spans="1:17">
      <c r="A67" s="23" t="s">
        <v>33</v>
      </c>
      <c r="B67" s="23"/>
      <c r="C67" s="23"/>
      <c r="D67" s="23"/>
      <c r="E67" s="25"/>
      <c r="F67" s="25"/>
      <c r="G67" s="25"/>
      <c r="H67" s="25"/>
      <c r="I67" s="25"/>
      <c r="J67" s="25"/>
      <c r="K67" s="25"/>
      <c r="L67" s="25"/>
      <c r="M67" s="25"/>
      <c r="N67" s="25"/>
      <c r="O67" s="25"/>
      <c r="P67" s="25"/>
      <c r="Q67" s="26"/>
    </row>
    <row r="68" spans="1:17">
      <c r="A68" s="23" t="s">
        <v>34</v>
      </c>
      <c r="B68" s="23"/>
      <c r="C68" s="23"/>
      <c r="D68" s="23"/>
      <c r="E68" s="25"/>
      <c r="F68" s="25"/>
      <c r="G68" s="25"/>
      <c r="H68" s="25"/>
      <c r="I68" s="25"/>
      <c r="J68" s="25"/>
      <c r="K68" s="25"/>
      <c r="L68" s="25"/>
      <c r="M68" s="25"/>
      <c r="N68" s="25"/>
      <c r="O68" s="25"/>
      <c r="P68" s="25"/>
      <c r="Q68" s="26"/>
    </row>
    <row r="69" spans="1:17">
      <c r="A69" s="23" t="s">
        <v>35</v>
      </c>
      <c r="B69" s="23"/>
      <c r="C69" s="23"/>
      <c r="D69" s="23"/>
      <c r="E69" s="25"/>
      <c r="F69" s="25"/>
      <c r="G69" s="25"/>
      <c r="H69" s="25"/>
      <c r="I69" s="25"/>
      <c r="J69" s="25"/>
      <c r="K69" s="25"/>
      <c r="L69" s="25"/>
      <c r="M69" s="25"/>
      <c r="N69" s="25"/>
      <c r="O69" s="25"/>
      <c r="P69" s="25"/>
      <c r="Q69" s="26"/>
    </row>
    <row r="70" spans="1:17">
      <c r="A70" s="23" t="s">
        <v>36</v>
      </c>
      <c r="B70" s="13"/>
      <c r="C70" s="27">
        <f>SUM(C65:C69)</f>
        <v>0</v>
      </c>
      <c r="D70" s="13"/>
    </row>
  </sheetData>
  <mergeCells count="15">
    <mergeCell ref="A62:Q62"/>
    <mergeCell ref="A63:Q63"/>
    <mergeCell ref="A48:Q48"/>
    <mergeCell ref="A18:Q18"/>
    <mergeCell ref="A47:Q47"/>
    <mergeCell ref="A32:Q32"/>
    <mergeCell ref="A33:Q33"/>
    <mergeCell ref="A19:Q31"/>
    <mergeCell ref="A34:Q46"/>
    <mergeCell ref="A49:S61"/>
    <mergeCell ref="A1:Q1"/>
    <mergeCell ref="A3:Q3"/>
    <mergeCell ref="A2:Q2"/>
    <mergeCell ref="A17:Q17"/>
    <mergeCell ref="A4:Q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3"/>
  <sheetViews>
    <sheetView zoomScale="75" zoomScaleNormal="90" workbookViewId="0">
      <selection activeCell="A3" sqref="A3:G6"/>
    </sheetView>
  </sheetViews>
  <sheetFormatPr baseColWidth="10" defaultColWidth="11.42578125" defaultRowHeight="15"/>
  <cols>
    <col min="1" max="1" width="31" customWidth="1"/>
    <col min="2" max="2" width="16.28515625" customWidth="1"/>
    <col min="3" max="3" width="25.42578125" customWidth="1"/>
    <col min="4" max="4" width="39.28515625" customWidth="1"/>
    <col min="5" max="5" width="17.7109375" customWidth="1"/>
    <col min="6" max="6" width="22.28515625" customWidth="1"/>
    <col min="7" max="7" width="34" customWidth="1"/>
    <col min="8" max="8" width="41.7109375" customWidth="1"/>
  </cols>
  <sheetData>
    <row r="1" spans="1:7" ht="24.75" customHeight="1" thickBot="1">
      <c r="A1" s="206" t="s">
        <v>37</v>
      </c>
      <c r="B1" s="207"/>
      <c r="C1" s="207"/>
      <c r="D1" s="207"/>
      <c r="E1" s="207"/>
      <c r="F1" s="100"/>
      <c r="G1" s="100"/>
    </row>
    <row r="2" spans="1:7" ht="24.75" customHeight="1" thickBot="1">
      <c r="A2" s="203" t="s">
        <v>38</v>
      </c>
      <c r="B2" s="204"/>
      <c r="C2" s="204"/>
      <c r="D2" s="204"/>
      <c r="E2" s="205"/>
      <c r="F2" s="100"/>
      <c r="G2" s="100"/>
    </row>
    <row r="3" spans="1:7" ht="46.5" customHeight="1">
      <c r="A3" s="131" t="s">
        <v>39</v>
      </c>
      <c r="B3" s="132" t="s">
        <v>40</v>
      </c>
      <c r="C3" s="132" t="s">
        <v>41</v>
      </c>
      <c r="D3" s="132" t="s">
        <v>42</v>
      </c>
      <c r="E3" s="132" t="s">
        <v>43</v>
      </c>
      <c r="F3" s="133" t="s">
        <v>44</v>
      </c>
      <c r="G3" s="134" t="s">
        <v>45</v>
      </c>
    </row>
    <row r="4" spans="1:7" ht="36" customHeight="1">
      <c r="A4" s="135" t="s">
        <v>46</v>
      </c>
      <c r="B4" s="114" t="s">
        <v>47</v>
      </c>
      <c r="C4" s="115" t="s">
        <v>48</v>
      </c>
      <c r="D4" s="118" t="s">
        <v>49</v>
      </c>
      <c r="E4" s="119" t="s">
        <v>292</v>
      </c>
      <c r="F4" s="117" t="s">
        <v>50</v>
      </c>
      <c r="G4" s="136" t="s">
        <v>293</v>
      </c>
    </row>
    <row r="5" spans="1:7" ht="32.1" customHeight="1">
      <c r="A5" s="135" t="s">
        <v>51</v>
      </c>
      <c r="B5" s="114" t="s">
        <v>47</v>
      </c>
      <c r="C5" s="115" t="s">
        <v>52</v>
      </c>
      <c r="D5" s="130" t="s">
        <v>53</v>
      </c>
      <c r="E5" s="116" t="s">
        <v>54</v>
      </c>
      <c r="F5" s="117" t="s">
        <v>50</v>
      </c>
      <c r="G5" s="136" t="s">
        <v>293</v>
      </c>
    </row>
    <row r="6" spans="1:7" ht="32.1" customHeight="1" thickBot="1">
      <c r="A6" s="137" t="s">
        <v>288</v>
      </c>
      <c r="B6" s="138" t="s">
        <v>47</v>
      </c>
      <c r="C6" s="139" t="s">
        <v>48</v>
      </c>
      <c r="D6" s="140" t="s">
        <v>289</v>
      </c>
      <c r="E6" s="139" t="s">
        <v>54</v>
      </c>
      <c r="F6" s="141" t="s">
        <v>50</v>
      </c>
      <c r="G6" s="142" t="s">
        <v>293</v>
      </c>
    </row>
    <row r="8" spans="1:7">
      <c r="A8" s="3"/>
      <c r="B8" s="3"/>
      <c r="C8" s="3"/>
      <c r="D8" s="3"/>
      <c r="E8" s="3"/>
    </row>
    <row r="9" spans="1:7">
      <c r="A9" s="3"/>
      <c r="B9" s="3"/>
      <c r="C9" s="3"/>
      <c r="D9" s="3"/>
      <c r="E9" s="3"/>
    </row>
    <row r="10" spans="1:7">
      <c r="A10" s="3"/>
      <c r="B10" s="3"/>
      <c r="C10" s="3"/>
      <c r="D10" s="3"/>
      <c r="E10" s="3"/>
    </row>
    <row r="11" spans="1:7">
      <c r="A11" s="3"/>
      <c r="B11" s="3"/>
      <c r="C11" s="3"/>
      <c r="D11" s="3"/>
      <c r="E11" s="3"/>
    </row>
    <row r="12" spans="1:7">
      <c r="A12" s="3"/>
      <c r="B12" s="3"/>
      <c r="C12" s="3"/>
      <c r="D12" s="3"/>
      <c r="E12" s="3"/>
    </row>
    <row r="13" spans="1:7">
      <c r="A13" s="3"/>
      <c r="B13" s="3"/>
      <c r="C13" s="3"/>
      <c r="D13" s="3"/>
      <c r="E13" s="3"/>
    </row>
    <row r="14" spans="1:7">
      <c r="A14" s="3"/>
      <c r="B14" s="3"/>
      <c r="C14" s="3"/>
      <c r="D14" s="3"/>
      <c r="E14" s="3"/>
    </row>
    <row r="15" spans="1:7">
      <c r="A15" s="3"/>
      <c r="B15" s="3"/>
      <c r="C15" s="3"/>
      <c r="D15" s="3"/>
      <c r="E15" s="3"/>
    </row>
    <row r="16" spans="1:7">
      <c r="A16" s="3"/>
      <c r="B16" s="3"/>
      <c r="C16" s="3"/>
      <c r="D16" s="3"/>
      <c r="E16" s="3"/>
    </row>
    <row r="17" spans="1:5">
      <c r="A17" s="3"/>
      <c r="B17" s="3"/>
      <c r="C17" s="3"/>
      <c r="D17" s="3"/>
      <c r="E17" s="3"/>
    </row>
    <row r="18" spans="1:5">
      <c r="A18" s="3"/>
      <c r="B18" s="3"/>
      <c r="C18" s="3"/>
      <c r="D18" s="3"/>
      <c r="E18" s="3"/>
    </row>
    <row r="19" spans="1:5">
      <c r="A19" s="3"/>
      <c r="B19" s="3"/>
      <c r="C19" s="3"/>
      <c r="D19" s="3"/>
      <c r="E19" s="3"/>
    </row>
    <row r="20" spans="1:5">
      <c r="A20" s="3"/>
      <c r="B20" s="3"/>
      <c r="C20" s="3"/>
      <c r="D20" s="3"/>
      <c r="E20" s="3"/>
    </row>
    <row r="21" spans="1:5">
      <c r="A21" s="3"/>
      <c r="B21" s="3"/>
      <c r="C21" s="3"/>
      <c r="D21" s="3"/>
      <c r="E21" s="3"/>
    </row>
    <row r="22" spans="1:5">
      <c r="A22" s="3"/>
      <c r="B22" s="3"/>
      <c r="C22" s="3"/>
      <c r="D22" s="3"/>
      <c r="E22" s="3"/>
    </row>
    <row r="23" spans="1:5">
      <c r="A23" s="3"/>
      <c r="B23" s="3"/>
      <c r="C23" s="3"/>
      <c r="D23" s="3"/>
      <c r="E23" s="3"/>
    </row>
  </sheetData>
  <mergeCells count="2">
    <mergeCell ref="A2:E2"/>
    <mergeCell ref="A1:E1"/>
  </mergeCells>
  <dataValidations count="1">
    <dataValidation type="list" allowBlank="1" showInputMessage="1" showErrorMessage="1" sqref="B4:B6" xr:uid="{00000000-0002-0000-0300-000000000000}">
      <formula1>"E/C, E (PRAG ou PRCE), C, ATER, PUPH/MCUPH"</formula1>
    </dataValidation>
  </dataValidations>
  <hyperlinks>
    <hyperlink ref="D5" r:id="rId1" xr:uid="{00000000-0004-0000-0300-000000000000}"/>
  </hyperlinks>
  <pageMargins left="0.7" right="0.7" top="0.75" bottom="0.75" header="0.3" footer="0.3"/>
  <pageSetup paperSize="9" scale="45" orientation="portrait" verticalDpi="0"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18"/>
  <sheetViews>
    <sheetView zoomScale="81" zoomScaleNormal="90" workbookViewId="0">
      <selection activeCell="B4" sqref="B4:C4"/>
    </sheetView>
  </sheetViews>
  <sheetFormatPr baseColWidth="10" defaultColWidth="11.42578125" defaultRowHeight="15"/>
  <cols>
    <col min="1" max="1" width="74.140625" bestFit="1" customWidth="1"/>
    <col min="3" max="3" width="21.28515625" bestFit="1" customWidth="1"/>
  </cols>
  <sheetData>
    <row r="1" spans="1:15" ht="16.5" customHeight="1" thickBot="1">
      <c r="A1" s="230" t="s">
        <v>55</v>
      </c>
      <c r="B1" s="231"/>
      <c r="C1" s="231"/>
      <c r="D1" s="231"/>
      <c r="E1" s="231"/>
      <c r="F1" s="231"/>
      <c r="G1" s="231"/>
      <c r="H1" s="231"/>
      <c r="I1" s="231"/>
      <c r="J1" s="231"/>
      <c r="K1" s="231"/>
      <c r="L1" s="231"/>
      <c r="M1" s="232"/>
    </row>
    <row r="2" spans="1:15" s="4" customFormat="1" ht="20.25" customHeight="1">
      <c r="A2" s="72" t="s">
        <v>56</v>
      </c>
      <c r="B2" s="235">
        <v>46023</v>
      </c>
      <c r="C2" s="236"/>
      <c r="D2" s="243"/>
      <c r="E2" s="244"/>
      <c r="F2" s="244"/>
      <c r="G2" s="244"/>
      <c r="H2" s="244"/>
      <c r="I2" s="244"/>
      <c r="J2" s="244"/>
      <c r="K2" s="244"/>
      <c r="L2" s="244"/>
      <c r="M2" s="245"/>
    </row>
    <row r="3" spans="1:15" s="4" customFormat="1" ht="41.1" customHeight="1">
      <c r="A3" s="5" t="s">
        <v>57</v>
      </c>
      <c r="B3" s="237">
        <v>46127</v>
      </c>
      <c r="C3" s="238"/>
      <c r="D3" s="246"/>
      <c r="E3" s="247"/>
      <c r="F3" s="247"/>
      <c r="G3" s="247"/>
      <c r="H3" s="247"/>
      <c r="I3" s="247"/>
      <c r="J3" s="247"/>
      <c r="K3" s="247"/>
      <c r="L3" s="247"/>
      <c r="M3" s="248"/>
    </row>
    <row r="4" spans="1:15" s="4" customFormat="1" ht="20.25" customHeight="1">
      <c r="A4" s="5" t="s">
        <v>58</v>
      </c>
      <c r="B4" s="239">
        <v>46129</v>
      </c>
      <c r="C4" s="240"/>
      <c r="D4" s="246"/>
      <c r="E4" s="247"/>
      <c r="F4" s="247"/>
      <c r="G4" s="247"/>
      <c r="H4" s="247"/>
      <c r="I4" s="247"/>
      <c r="J4" s="247"/>
      <c r="K4" s="247"/>
      <c r="L4" s="247"/>
      <c r="M4" s="248"/>
    </row>
    <row r="5" spans="1:15" s="4" customFormat="1" ht="41.25" customHeight="1" thickBot="1">
      <c r="A5" s="6" t="s">
        <v>59</v>
      </c>
      <c r="B5" s="241" t="s">
        <v>60</v>
      </c>
      <c r="C5" s="242"/>
      <c r="D5" s="249"/>
      <c r="E5" s="250"/>
      <c r="F5" s="250"/>
      <c r="G5" s="250"/>
      <c r="H5" s="250"/>
      <c r="I5" s="250"/>
      <c r="J5" s="250"/>
      <c r="K5" s="250"/>
      <c r="L5" s="250"/>
      <c r="M5" s="251"/>
    </row>
    <row r="6" spans="1:15" ht="15.75" customHeight="1">
      <c r="A6" s="252" t="s">
        <v>61</v>
      </c>
      <c r="B6" s="233"/>
      <c r="C6" s="233" t="s">
        <v>62</v>
      </c>
      <c r="D6" s="233"/>
      <c r="E6" s="233"/>
      <c r="F6" s="233"/>
      <c r="G6" s="233"/>
      <c r="H6" s="233"/>
      <c r="I6" s="233"/>
      <c r="J6" s="233"/>
      <c r="K6" s="233"/>
      <c r="L6" s="233"/>
      <c r="M6" s="234"/>
    </row>
    <row r="7" spans="1:15" ht="31.5" customHeight="1">
      <c r="A7" s="7" t="s">
        <v>63</v>
      </c>
      <c r="B7" s="123" t="s">
        <v>13</v>
      </c>
      <c r="C7" s="124" t="s">
        <v>64</v>
      </c>
      <c r="D7" s="221"/>
      <c r="E7" s="222"/>
      <c r="F7" s="222"/>
      <c r="G7" s="222"/>
      <c r="H7" s="222"/>
      <c r="I7" s="222"/>
      <c r="J7" s="222"/>
      <c r="K7" s="222"/>
      <c r="L7" s="222"/>
      <c r="M7" s="223"/>
    </row>
    <row r="8" spans="1:15" ht="31.5" customHeight="1">
      <c r="A8" s="7" t="s">
        <v>65</v>
      </c>
      <c r="B8" s="123" t="s">
        <v>13</v>
      </c>
      <c r="C8" s="124" t="s">
        <v>64</v>
      </c>
      <c r="D8" s="221"/>
      <c r="E8" s="222"/>
      <c r="F8" s="222"/>
      <c r="G8" s="222"/>
      <c r="H8" s="222"/>
      <c r="I8" s="222"/>
      <c r="J8" s="222"/>
      <c r="K8" s="222"/>
      <c r="L8" s="222"/>
      <c r="M8" s="223"/>
    </row>
    <row r="9" spans="1:15" ht="31.5" customHeight="1">
      <c r="A9" s="7" t="s">
        <v>66</v>
      </c>
      <c r="B9" s="123" t="s">
        <v>67</v>
      </c>
      <c r="C9" s="253" t="s">
        <v>68</v>
      </c>
      <c r="D9" s="254"/>
      <c r="E9" s="254"/>
      <c r="F9" s="254"/>
      <c r="G9" s="254"/>
      <c r="H9" s="254"/>
      <c r="I9" s="254"/>
      <c r="J9" s="254"/>
      <c r="K9" s="254"/>
      <c r="L9" s="254"/>
      <c r="M9" s="255"/>
    </row>
    <row r="10" spans="1:15" ht="31.5" customHeight="1">
      <c r="A10" s="7" t="s">
        <v>69</v>
      </c>
      <c r="B10" s="113" t="s">
        <v>67</v>
      </c>
      <c r="C10" s="227" t="s">
        <v>70</v>
      </c>
      <c r="D10" s="228"/>
      <c r="E10" s="228"/>
      <c r="F10" s="228"/>
      <c r="G10" s="228"/>
      <c r="H10" s="228"/>
      <c r="I10" s="228"/>
      <c r="J10" s="228"/>
      <c r="K10" s="228"/>
      <c r="L10" s="228"/>
      <c r="M10" s="229"/>
      <c r="O10" s="98"/>
    </row>
    <row r="11" spans="1:15" ht="31.5" customHeight="1">
      <c r="A11" s="7" t="s">
        <v>71</v>
      </c>
      <c r="B11" s="123" t="s">
        <v>13</v>
      </c>
      <c r="C11" s="126" t="s">
        <v>72</v>
      </c>
      <c r="D11" s="216" t="s">
        <v>73</v>
      </c>
      <c r="E11" s="217"/>
      <c r="F11" s="217"/>
      <c r="G11" s="217"/>
      <c r="H11" s="217"/>
      <c r="I11" s="217"/>
      <c r="J11" s="217"/>
      <c r="K11" s="217"/>
      <c r="L11" s="217"/>
      <c r="M11" s="218"/>
    </row>
    <row r="12" spans="1:15" ht="31.5" customHeight="1">
      <c r="A12" s="7" t="s">
        <v>74</v>
      </c>
      <c r="B12" s="123" t="s">
        <v>67</v>
      </c>
      <c r="C12" s="126" t="s">
        <v>72</v>
      </c>
      <c r="D12" s="214" t="s">
        <v>75</v>
      </c>
      <c r="E12" s="215"/>
      <c r="F12" s="125" t="s">
        <v>76</v>
      </c>
      <c r="G12" s="208"/>
      <c r="H12" s="209"/>
      <c r="I12" s="209"/>
      <c r="J12" s="209"/>
      <c r="K12" s="209"/>
      <c r="L12" s="209"/>
      <c r="M12" s="210"/>
    </row>
    <row r="13" spans="1:15" ht="31.5" customHeight="1">
      <c r="A13" s="7" t="s">
        <v>77</v>
      </c>
      <c r="B13" s="123" t="s">
        <v>13</v>
      </c>
      <c r="C13" s="126" t="s">
        <v>72</v>
      </c>
      <c r="D13" s="214" t="s">
        <v>78</v>
      </c>
      <c r="E13" s="215"/>
      <c r="F13" s="125"/>
      <c r="G13" s="211"/>
      <c r="H13" s="212"/>
      <c r="I13" s="212"/>
      <c r="J13" s="212"/>
      <c r="K13" s="212"/>
      <c r="L13" s="212"/>
      <c r="M13" s="213"/>
    </row>
    <row r="14" spans="1:15" ht="31.5" customHeight="1">
      <c r="A14" s="7" t="s">
        <v>79</v>
      </c>
      <c r="B14" s="123" t="s">
        <v>13</v>
      </c>
      <c r="C14" s="126" t="s">
        <v>72</v>
      </c>
      <c r="D14" s="127" t="s">
        <v>80</v>
      </c>
      <c r="E14" s="128"/>
      <c r="F14" s="128"/>
      <c r="G14" s="128"/>
      <c r="H14" s="128"/>
      <c r="I14" s="128"/>
      <c r="J14" s="128"/>
      <c r="K14" s="128"/>
      <c r="L14" s="128"/>
      <c r="M14" s="129"/>
    </row>
    <row r="15" spans="1:15" ht="31.5" customHeight="1">
      <c r="A15" s="7" t="s">
        <v>81</v>
      </c>
      <c r="B15" s="123" t="s">
        <v>13</v>
      </c>
      <c r="C15" s="126" t="s">
        <v>72</v>
      </c>
      <c r="D15" s="216" t="s">
        <v>82</v>
      </c>
      <c r="E15" s="217"/>
      <c r="F15" s="217"/>
      <c r="G15" s="217"/>
      <c r="H15" s="217"/>
      <c r="I15" s="217"/>
      <c r="J15" s="217"/>
      <c r="K15" s="217"/>
      <c r="L15" s="217"/>
      <c r="M15" s="218"/>
    </row>
    <row r="16" spans="1:15" ht="31.5" customHeight="1">
      <c r="A16" s="7" t="s">
        <v>83</v>
      </c>
      <c r="B16" s="123" t="s">
        <v>13</v>
      </c>
      <c r="C16" s="126" t="s">
        <v>72</v>
      </c>
      <c r="D16" s="124" t="s">
        <v>84</v>
      </c>
      <c r="E16" s="124"/>
      <c r="F16" s="221"/>
      <c r="G16" s="222"/>
      <c r="H16" s="222"/>
      <c r="I16" s="222"/>
      <c r="J16" s="222"/>
      <c r="K16" s="222"/>
      <c r="L16" s="222"/>
      <c r="M16" s="223"/>
    </row>
    <row r="17" spans="1:13" ht="72" customHeight="1">
      <c r="A17" s="7" t="s">
        <v>85</v>
      </c>
      <c r="B17" s="123" t="s">
        <v>67</v>
      </c>
      <c r="C17" s="126" t="s">
        <v>86</v>
      </c>
      <c r="D17" s="124" t="s">
        <v>84</v>
      </c>
      <c r="E17" s="124"/>
      <c r="F17" s="224" t="s">
        <v>87</v>
      </c>
      <c r="G17" s="225"/>
      <c r="H17" s="225"/>
      <c r="I17" s="225"/>
      <c r="J17" s="225"/>
      <c r="K17" s="225"/>
      <c r="L17" s="225"/>
      <c r="M17" s="226"/>
    </row>
    <row r="18" spans="1:13" ht="47.1" customHeight="1">
      <c r="A18" s="7" t="s">
        <v>88</v>
      </c>
      <c r="B18" s="123" t="s">
        <v>13</v>
      </c>
      <c r="C18" s="219"/>
      <c r="D18" s="220"/>
      <c r="E18" s="220"/>
      <c r="F18" s="220"/>
      <c r="G18" s="220"/>
      <c r="H18" s="220"/>
      <c r="I18" s="220"/>
      <c r="J18" s="220"/>
      <c r="K18" s="220"/>
      <c r="L18" s="220"/>
      <c r="M18" s="220"/>
    </row>
  </sheetData>
  <mergeCells count="20">
    <mergeCell ref="C10:M10"/>
    <mergeCell ref="D11:M11"/>
    <mergeCell ref="A1:M1"/>
    <mergeCell ref="C6:M6"/>
    <mergeCell ref="B2:C2"/>
    <mergeCell ref="B3:C3"/>
    <mergeCell ref="B4:C4"/>
    <mergeCell ref="B5:C5"/>
    <mergeCell ref="D2:M5"/>
    <mergeCell ref="A6:B6"/>
    <mergeCell ref="C9:M9"/>
    <mergeCell ref="D7:M7"/>
    <mergeCell ref="D8:M8"/>
    <mergeCell ref="G12:M13"/>
    <mergeCell ref="D12:E12"/>
    <mergeCell ref="D13:E13"/>
    <mergeCell ref="D15:M15"/>
    <mergeCell ref="C18:M18"/>
    <mergeCell ref="F16:M16"/>
    <mergeCell ref="F17:M17"/>
  </mergeCells>
  <conditionalFormatting sqref="C7:D7">
    <cfRule type="expression" dxfId="12" priority="12">
      <formula>$B$7&lt;&gt;"Oui"</formula>
    </cfRule>
  </conditionalFormatting>
  <conditionalFormatting sqref="C8:D8 C10">
    <cfRule type="expression" dxfId="11" priority="7">
      <formula>$B8&lt;&gt;"Oui"</formula>
    </cfRule>
  </conditionalFormatting>
  <conditionalFormatting sqref="C11:D15">
    <cfRule type="expression" dxfId="10" priority="3">
      <formula>$B11&lt;&gt;"Oui"</formula>
    </cfRule>
  </conditionalFormatting>
  <conditionalFormatting sqref="C16:F17">
    <cfRule type="expression" dxfId="9" priority="10">
      <formula>$B16&lt;&gt;"Oui"</formula>
    </cfRule>
  </conditionalFormatting>
  <conditionalFormatting sqref="F12:F13">
    <cfRule type="expression" dxfId="8" priority="4">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B7:B17</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91"/>
  <sheetViews>
    <sheetView zoomScale="88" zoomScaleNormal="90" workbookViewId="0">
      <selection activeCell="G5" sqref="G5"/>
    </sheetView>
  </sheetViews>
  <sheetFormatPr baseColWidth="10" defaultColWidth="11.42578125"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256" t="s">
        <v>89</v>
      </c>
      <c r="B1" s="257"/>
      <c r="C1" s="257"/>
      <c r="D1" s="257"/>
      <c r="E1" s="257"/>
      <c r="F1" s="257"/>
      <c r="G1" s="257"/>
      <c r="H1" s="257"/>
      <c r="I1" s="257"/>
      <c r="J1" s="257"/>
      <c r="K1" s="257"/>
      <c r="L1" s="257"/>
      <c r="M1" s="12"/>
    </row>
    <row r="2" spans="1:14">
      <c r="A2" s="258"/>
      <c r="B2" s="259"/>
      <c r="C2" s="259"/>
      <c r="D2" s="259"/>
      <c r="E2" s="259"/>
      <c r="F2" s="259"/>
      <c r="G2" s="259"/>
      <c r="H2" s="259"/>
      <c r="I2" s="259"/>
      <c r="J2" s="259"/>
      <c r="K2" s="259"/>
      <c r="L2" s="260"/>
      <c r="N2" s="112"/>
    </row>
    <row r="3" spans="1:14" ht="30" customHeight="1">
      <c r="A3" s="71" t="s">
        <v>90</v>
      </c>
      <c r="B3" s="261" t="s">
        <v>91</v>
      </c>
      <c r="C3" s="262"/>
      <c r="D3" s="263" t="s">
        <v>92</v>
      </c>
      <c r="E3" s="264"/>
      <c r="F3" s="264"/>
      <c r="G3" s="264"/>
      <c r="H3" s="264"/>
      <c r="I3" s="264"/>
      <c r="J3" s="264"/>
      <c r="K3" s="264"/>
      <c r="L3" s="265"/>
    </row>
    <row r="4" spans="1:14" ht="72" customHeight="1">
      <c r="A4" s="151" t="s">
        <v>93</v>
      </c>
      <c r="B4" s="149" t="s">
        <v>94</v>
      </c>
      <c r="C4" s="149" t="s">
        <v>95</v>
      </c>
      <c r="D4" s="149" t="s">
        <v>96</v>
      </c>
      <c r="E4" s="149" t="s">
        <v>97</v>
      </c>
      <c r="F4" s="149" t="s">
        <v>98</v>
      </c>
      <c r="G4" s="149" t="s">
        <v>99</v>
      </c>
      <c r="H4" s="149" t="s">
        <v>100</v>
      </c>
      <c r="I4" s="149" t="s">
        <v>101</v>
      </c>
      <c r="J4" s="149" t="s">
        <v>100</v>
      </c>
      <c r="K4" s="150" t="s">
        <v>102</v>
      </c>
      <c r="L4" s="152" t="s">
        <v>103</v>
      </c>
      <c r="M4" s="28"/>
      <c r="N4" s="28"/>
    </row>
    <row r="5" spans="1:14" ht="89.1" customHeight="1" thickBot="1">
      <c r="A5" s="153" t="s">
        <v>290</v>
      </c>
      <c r="B5" s="18"/>
      <c r="C5" s="154" t="s">
        <v>104</v>
      </c>
      <c r="D5" s="155"/>
      <c r="E5" s="109">
        <v>14</v>
      </c>
      <c r="F5" s="155" t="s">
        <v>105</v>
      </c>
      <c r="G5" s="156"/>
      <c r="H5" s="155"/>
      <c r="I5" s="109"/>
      <c r="J5" s="155"/>
      <c r="K5" s="110">
        <v>21</v>
      </c>
      <c r="L5" s="157">
        <f t="shared" ref="L5" si="0">IF(F5="non",0,E5*1.5)+IF(H5="non",0,G5*1)+IF(J5="non",0,I5*2/3)</f>
        <v>0</v>
      </c>
      <c r="N5" s="28"/>
    </row>
    <row r="6" spans="1:14" ht="15.75" thickBot="1">
      <c r="D6" s="143" t="s">
        <v>106</v>
      </c>
      <c r="E6" s="144">
        <f>SUM(E5:E5)</f>
        <v>14</v>
      </c>
      <c r="F6" s="145"/>
      <c r="G6" s="146"/>
      <c r="H6" s="145"/>
      <c r="I6" s="145"/>
      <c r="J6" s="145"/>
      <c r="K6" s="147">
        <v>21</v>
      </c>
      <c r="L6" s="148">
        <f>SUM(L5:L5)</f>
        <v>0</v>
      </c>
    </row>
    <row r="7" spans="1:14" ht="15.75" thickBot="1"/>
    <row r="8" spans="1:14">
      <c r="A8" s="269"/>
      <c r="B8" s="259"/>
      <c r="C8" s="259"/>
      <c r="D8" s="259"/>
      <c r="E8" s="259"/>
      <c r="F8" s="259"/>
      <c r="G8" s="259"/>
      <c r="H8" s="259"/>
      <c r="I8" s="259"/>
      <c r="J8" s="259"/>
      <c r="K8" s="259"/>
      <c r="L8" s="260"/>
    </row>
    <row r="9" spans="1:14">
      <c r="A9" s="71" t="s">
        <v>90</v>
      </c>
      <c r="B9" s="261" t="s">
        <v>107</v>
      </c>
      <c r="C9" s="262"/>
      <c r="D9" s="263" t="s">
        <v>92</v>
      </c>
      <c r="E9" s="264"/>
      <c r="F9" s="264"/>
      <c r="G9" s="264"/>
      <c r="H9" s="264"/>
      <c r="I9" s="264"/>
      <c r="J9" s="264"/>
      <c r="K9" s="264"/>
      <c r="L9" s="265"/>
    </row>
    <row r="10" spans="1:14" ht="60.75" thickBot="1">
      <c r="A10" s="69" t="s">
        <v>93</v>
      </c>
      <c r="B10" s="70" t="s">
        <v>94</v>
      </c>
      <c r="C10" s="70" t="s">
        <v>95</v>
      </c>
      <c r="D10" s="70" t="s">
        <v>96</v>
      </c>
      <c r="E10" s="70" t="s">
        <v>97</v>
      </c>
      <c r="F10" s="70" t="s">
        <v>98</v>
      </c>
      <c r="G10" s="70" t="s">
        <v>99</v>
      </c>
      <c r="H10" s="70" t="s">
        <v>98</v>
      </c>
      <c r="I10" s="70" t="s">
        <v>101</v>
      </c>
      <c r="J10" s="70" t="s">
        <v>98</v>
      </c>
      <c r="K10" s="67" t="s">
        <v>102</v>
      </c>
      <c r="L10" s="68" t="s">
        <v>103</v>
      </c>
    </row>
    <row r="11" spans="1:14">
      <c r="A11" s="14"/>
      <c r="B11" s="15"/>
      <c r="C11" s="19"/>
      <c r="D11" s="15"/>
      <c r="E11" s="15"/>
      <c r="F11" s="15"/>
      <c r="G11" s="15"/>
      <c r="H11" s="15"/>
      <c r="I11" s="15"/>
      <c r="J11" s="15"/>
      <c r="K11" s="61">
        <f>E11*1.5+G11+I11*2/3</f>
        <v>0</v>
      </c>
      <c r="L11" s="58">
        <f>IF(F11="non",0,E11*1.5)+IF(H11="non",0,G11*1)+IF(J11="non",0,I11*2/3)</f>
        <v>0</v>
      </c>
    </row>
    <row r="12" spans="1:14" ht="99.95" customHeight="1">
      <c r="A12" s="107"/>
      <c r="B12" s="13"/>
      <c r="C12" s="106"/>
      <c r="D12" s="99"/>
      <c r="E12" s="102"/>
      <c r="F12" s="99"/>
      <c r="G12" s="102"/>
      <c r="H12" s="13"/>
      <c r="I12" s="103"/>
      <c r="J12" s="13"/>
      <c r="K12" s="108"/>
      <c r="L12" s="60"/>
      <c r="N12" s="28"/>
    </row>
    <row r="13" spans="1:14" ht="51.95" customHeight="1">
      <c r="A13" s="107"/>
      <c r="B13" s="13"/>
      <c r="C13" s="106"/>
      <c r="D13" s="99"/>
      <c r="E13" s="102"/>
      <c r="F13" s="99"/>
      <c r="G13" s="102"/>
      <c r="H13" s="99"/>
      <c r="I13" s="102"/>
      <c r="J13" s="13"/>
      <c r="K13" s="108"/>
      <c r="L13" s="60"/>
      <c r="N13" s="28"/>
    </row>
    <row r="14" spans="1:14" ht="69.95" customHeight="1">
      <c r="A14" s="107"/>
      <c r="B14" s="13"/>
      <c r="C14" s="106"/>
      <c r="D14" s="99"/>
      <c r="E14" s="102"/>
      <c r="F14" s="99"/>
      <c r="G14" s="102"/>
      <c r="H14" s="13"/>
      <c r="I14" s="103"/>
      <c r="J14" s="13"/>
      <c r="K14" s="108"/>
      <c r="L14" s="60"/>
      <c r="N14" s="28"/>
    </row>
    <row r="15" spans="1:14" ht="66.95" customHeight="1">
      <c r="A15" s="107"/>
      <c r="B15" s="13"/>
      <c r="C15" s="106"/>
      <c r="D15" s="99"/>
      <c r="E15" s="102"/>
      <c r="F15" s="99"/>
      <c r="G15" s="102"/>
      <c r="H15" s="13"/>
      <c r="I15" s="102"/>
      <c r="J15" s="13"/>
      <c r="K15" s="108"/>
      <c r="L15" s="60"/>
      <c r="N15" s="28"/>
    </row>
    <row r="16" spans="1:14" ht="66.95" customHeight="1" thickBot="1">
      <c r="A16" s="107"/>
      <c r="B16" s="13"/>
      <c r="C16" s="106"/>
      <c r="D16" s="99"/>
      <c r="E16" s="109"/>
      <c r="F16" s="99"/>
      <c r="G16" s="102"/>
      <c r="H16" s="13"/>
      <c r="I16" s="103"/>
      <c r="J16" s="13"/>
      <c r="K16" s="110"/>
      <c r="L16" s="111"/>
      <c r="N16" s="28"/>
    </row>
    <row r="17" spans="1:12" ht="15.75" thickBot="1">
      <c r="D17" s="21" t="s">
        <v>106</v>
      </c>
      <c r="E17" s="22">
        <f>SUM(E12:E16)</f>
        <v>0</v>
      </c>
      <c r="F17" s="22">
        <f>SUM(F11:F16)</f>
        <v>0</v>
      </c>
      <c r="G17" s="105">
        <f>SUM(G12:G16)</f>
        <v>0</v>
      </c>
      <c r="H17" s="22">
        <f>SUM(H11:H16)</f>
        <v>0</v>
      </c>
      <c r="I17" s="22">
        <f>SUM(I11:I16)</f>
        <v>0</v>
      </c>
      <c r="J17" s="22">
        <f>SUM(J11:J16)</f>
        <v>0</v>
      </c>
      <c r="K17" s="62">
        <f>SUM(K12:K16)</f>
        <v>0</v>
      </c>
      <c r="L17" s="121">
        <f>SUM(L11:L16)</f>
        <v>0</v>
      </c>
    </row>
    <row r="18" spans="1:12" ht="15.75" thickBot="1"/>
    <row r="19" spans="1:12">
      <c r="A19" s="269" t="s">
        <v>108</v>
      </c>
      <c r="B19" s="259"/>
      <c r="C19" s="259"/>
      <c r="D19" s="259"/>
      <c r="E19" s="259"/>
      <c r="F19" s="259"/>
      <c r="G19" s="259"/>
      <c r="H19" s="259"/>
      <c r="I19" s="259"/>
      <c r="J19" s="259"/>
      <c r="K19" s="259"/>
      <c r="L19" s="260"/>
    </row>
    <row r="20" spans="1:12">
      <c r="A20" s="71" t="s">
        <v>90</v>
      </c>
      <c r="B20" s="261" t="s">
        <v>109</v>
      </c>
      <c r="C20" s="262"/>
      <c r="D20" s="266"/>
      <c r="E20" s="267"/>
      <c r="F20" s="267"/>
      <c r="G20" s="267"/>
      <c r="H20" s="267"/>
      <c r="I20" s="267"/>
      <c r="J20" s="267"/>
      <c r="K20" s="267"/>
      <c r="L20" s="268"/>
    </row>
    <row r="21" spans="1:12" ht="60.75" thickBot="1">
      <c r="A21" s="69" t="s">
        <v>93</v>
      </c>
      <c r="B21" s="70" t="s">
        <v>94</v>
      </c>
      <c r="C21" s="70" t="s">
        <v>95</v>
      </c>
      <c r="D21" s="70" t="s">
        <v>96</v>
      </c>
      <c r="E21" s="70" t="s">
        <v>97</v>
      </c>
      <c r="F21" s="70" t="s">
        <v>98</v>
      </c>
      <c r="G21" s="70" t="s">
        <v>99</v>
      </c>
      <c r="H21" s="70" t="s">
        <v>98</v>
      </c>
      <c r="I21" s="70" t="s">
        <v>101</v>
      </c>
      <c r="J21" s="70" t="s">
        <v>98</v>
      </c>
      <c r="K21" s="67" t="s">
        <v>102</v>
      </c>
      <c r="L21" s="68" t="s">
        <v>103</v>
      </c>
    </row>
    <row r="22" spans="1:12" ht="15.75" thickBot="1">
      <c r="A22" s="14"/>
      <c r="B22" s="15"/>
      <c r="C22" s="19"/>
      <c r="D22" s="15"/>
      <c r="E22" s="15"/>
      <c r="F22" s="15"/>
      <c r="G22" s="15"/>
      <c r="H22" s="15"/>
      <c r="I22" s="15"/>
      <c r="J22" s="15"/>
      <c r="K22" s="65">
        <f t="shared" ref="K22:K52" si="1">E22*1.5+G22+I22*2/3</f>
        <v>0</v>
      </c>
      <c r="L22" s="58">
        <f t="shared" ref="L22:L52" si="2">IF(F22="non",0,E22*1.5)+IF(H22="non",0,G22*1)+IF(J22="non",0,I22*2/3)</f>
        <v>0</v>
      </c>
    </row>
    <row r="23" spans="1:12" ht="15.75" thickBot="1">
      <c r="A23" s="16"/>
      <c r="B23" s="13"/>
      <c r="C23" s="13"/>
      <c r="D23" s="13"/>
      <c r="E23" s="13"/>
      <c r="F23" s="13"/>
      <c r="G23" s="13"/>
      <c r="H23" s="13"/>
      <c r="I23" s="13"/>
      <c r="J23" s="13"/>
      <c r="K23" s="66">
        <f t="shared" si="1"/>
        <v>0</v>
      </c>
      <c r="L23" s="58">
        <f t="shared" si="2"/>
        <v>0</v>
      </c>
    </row>
    <row r="24" spans="1:12" ht="15.75" thickBot="1">
      <c r="A24" s="16"/>
      <c r="B24" s="13"/>
      <c r="C24" s="13"/>
      <c r="D24" s="13"/>
      <c r="E24" s="13"/>
      <c r="F24" s="13"/>
      <c r="G24" s="13"/>
      <c r="H24" s="13"/>
      <c r="I24" s="13"/>
      <c r="J24" s="13"/>
      <c r="K24" s="59">
        <f t="shared" si="1"/>
        <v>0</v>
      </c>
      <c r="L24" s="58">
        <f t="shared" si="2"/>
        <v>0</v>
      </c>
    </row>
    <row r="25" spans="1:12" ht="15.75" thickBot="1">
      <c r="A25" s="16"/>
      <c r="B25" s="13"/>
      <c r="C25" s="13"/>
      <c r="D25" s="13"/>
      <c r="E25" s="13"/>
      <c r="F25" s="13"/>
      <c r="G25" s="13"/>
      <c r="H25" s="13"/>
      <c r="I25" s="13"/>
      <c r="J25" s="13"/>
      <c r="K25" s="59">
        <f t="shared" si="1"/>
        <v>0</v>
      </c>
      <c r="L25" s="58">
        <f t="shared" si="2"/>
        <v>0</v>
      </c>
    </row>
    <row r="26" spans="1:12" ht="15.75" thickBot="1">
      <c r="A26" s="16"/>
      <c r="B26" s="13"/>
      <c r="C26" s="13"/>
      <c r="D26" s="13"/>
      <c r="E26" s="13"/>
      <c r="F26" s="13"/>
      <c r="G26" s="13"/>
      <c r="H26" s="13"/>
      <c r="I26" s="13"/>
      <c r="J26" s="13"/>
      <c r="K26" s="59">
        <f t="shared" si="1"/>
        <v>0</v>
      </c>
      <c r="L26" s="58">
        <f t="shared" si="2"/>
        <v>0</v>
      </c>
    </row>
    <row r="27" spans="1:12" ht="15.75" thickBot="1">
      <c r="A27" s="16"/>
      <c r="B27" s="13"/>
      <c r="C27" s="13"/>
      <c r="D27" s="13"/>
      <c r="E27" s="13"/>
      <c r="F27" s="13"/>
      <c r="G27" s="13"/>
      <c r="H27" s="13"/>
      <c r="I27" s="13"/>
      <c r="J27" s="13"/>
      <c r="K27" s="59">
        <f t="shared" si="1"/>
        <v>0</v>
      </c>
      <c r="L27" s="58">
        <f t="shared" si="2"/>
        <v>0</v>
      </c>
    </row>
    <row r="28" spans="1:12" ht="15.75" thickBot="1">
      <c r="A28" s="16"/>
      <c r="B28" s="13"/>
      <c r="C28" s="13"/>
      <c r="D28" s="13"/>
      <c r="E28" s="13"/>
      <c r="F28" s="13"/>
      <c r="G28" s="13"/>
      <c r="H28" s="13"/>
      <c r="I28" s="13"/>
      <c r="J28" s="13"/>
      <c r="K28" s="59">
        <f t="shared" si="1"/>
        <v>0</v>
      </c>
      <c r="L28" s="58">
        <f t="shared" si="2"/>
        <v>0</v>
      </c>
    </row>
    <row r="29" spans="1:12" ht="15.75" thickBot="1">
      <c r="A29" s="16"/>
      <c r="B29" s="13"/>
      <c r="C29" s="13"/>
      <c r="D29" s="13"/>
      <c r="E29" s="13"/>
      <c r="F29" s="13"/>
      <c r="G29" s="13"/>
      <c r="H29" s="13"/>
      <c r="I29" s="13"/>
      <c r="J29" s="13"/>
      <c r="K29" s="59">
        <f t="shared" si="1"/>
        <v>0</v>
      </c>
      <c r="L29" s="58">
        <f t="shared" si="2"/>
        <v>0</v>
      </c>
    </row>
    <row r="30" spans="1:12" ht="15.75" thickBot="1">
      <c r="A30" s="16"/>
      <c r="B30" s="13"/>
      <c r="C30" s="13"/>
      <c r="D30" s="13"/>
      <c r="E30" s="13"/>
      <c r="F30" s="13"/>
      <c r="G30" s="13"/>
      <c r="H30" s="13"/>
      <c r="I30" s="13"/>
      <c r="J30" s="13"/>
      <c r="K30" s="59">
        <f t="shared" si="1"/>
        <v>0</v>
      </c>
      <c r="L30" s="58">
        <f t="shared" si="2"/>
        <v>0</v>
      </c>
    </row>
    <row r="31" spans="1:12" ht="15.75" thickBot="1">
      <c r="A31" s="16"/>
      <c r="B31" s="13"/>
      <c r="C31" s="13"/>
      <c r="D31" s="13"/>
      <c r="E31" s="13"/>
      <c r="F31" s="13"/>
      <c r="G31" s="13"/>
      <c r="H31" s="13"/>
      <c r="I31" s="13"/>
      <c r="J31" s="13"/>
      <c r="K31" s="59">
        <f t="shared" si="1"/>
        <v>0</v>
      </c>
      <c r="L31" s="58">
        <f t="shared" si="2"/>
        <v>0</v>
      </c>
    </row>
    <row r="32" spans="1:12" ht="15.75" thickBot="1">
      <c r="A32" s="16"/>
      <c r="B32" s="13"/>
      <c r="C32" s="13"/>
      <c r="D32" s="13"/>
      <c r="E32" s="13"/>
      <c r="F32" s="13"/>
      <c r="G32" s="13"/>
      <c r="H32" s="13"/>
      <c r="I32" s="13"/>
      <c r="J32" s="13"/>
      <c r="K32" s="59">
        <f t="shared" si="1"/>
        <v>0</v>
      </c>
      <c r="L32" s="58">
        <f t="shared" si="2"/>
        <v>0</v>
      </c>
    </row>
    <row r="33" spans="1:12" ht="15.75" thickBot="1">
      <c r="A33" s="16"/>
      <c r="B33" s="13"/>
      <c r="C33" s="13"/>
      <c r="D33" s="13"/>
      <c r="E33" s="13"/>
      <c r="F33" s="13"/>
      <c r="G33" s="13"/>
      <c r="H33" s="13"/>
      <c r="I33" s="13"/>
      <c r="J33" s="13"/>
      <c r="K33" s="59">
        <f t="shared" si="1"/>
        <v>0</v>
      </c>
      <c r="L33" s="58">
        <f t="shared" si="2"/>
        <v>0</v>
      </c>
    </row>
    <row r="34" spans="1:12" ht="15.75" thickBot="1">
      <c r="A34" s="16"/>
      <c r="B34" s="13"/>
      <c r="C34" s="13"/>
      <c r="D34" s="13"/>
      <c r="E34" s="13"/>
      <c r="F34" s="13"/>
      <c r="G34" s="13"/>
      <c r="H34" s="13"/>
      <c r="I34" s="13"/>
      <c r="J34" s="13"/>
      <c r="K34" s="59">
        <f t="shared" si="1"/>
        <v>0</v>
      </c>
      <c r="L34" s="58">
        <f t="shared" si="2"/>
        <v>0</v>
      </c>
    </row>
    <row r="35" spans="1:12" ht="15.75" thickBot="1">
      <c r="A35" s="16"/>
      <c r="B35" s="13"/>
      <c r="C35" s="13"/>
      <c r="D35" s="13"/>
      <c r="E35" s="13"/>
      <c r="F35" s="13"/>
      <c r="G35" s="13"/>
      <c r="H35" s="13"/>
      <c r="I35" s="13"/>
      <c r="J35" s="13"/>
      <c r="K35" s="59">
        <f t="shared" si="1"/>
        <v>0</v>
      </c>
      <c r="L35" s="58">
        <f t="shared" si="2"/>
        <v>0</v>
      </c>
    </row>
    <row r="36" spans="1:12" ht="15.75" thickBot="1">
      <c r="A36" s="16"/>
      <c r="B36" s="13"/>
      <c r="C36" s="13"/>
      <c r="D36" s="13"/>
      <c r="E36" s="13"/>
      <c r="F36" s="13"/>
      <c r="G36" s="13"/>
      <c r="H36" s="13"/>
      <c r="I36" s="13"/>
      <c r="J36" s="13"/>
      <c r="K36" s="59">
        <f t="shared" si="1"/>
        <v>0</v>
      </c>
      <c r="L36" s="58">
        <f t="shared" si="2"/>
        <v>0</v>
      </c>
    </row>
    <row r="37" spans="1:12" ht="15.75" thickBot="1">
      <c r="A37" s="16"/>
      <c r="B37" s="13"/>
      <c r="C37" s="13"/>
      <c r="D37" s="13"/>
      <c r="E37" s="13"/>
      <c r="F37" s="13"/>
      <c r="G37" s="13"/>
      <c r="H37" s="13"/>
      <c r="I37" s="13"/>
      <c r="J37" s="13"/>
      <c r="K37" s="59">
        <f t="shared" si="1"/>
        <v>0</v>
      </c>
      <c r="L37" s="58">
        <f t="shared" si="2"/>
        <v>0</v>
      </c>
    </row>
    <row r="38" spans="1:12" ht="15.75" thickBot="1">
      <c r="A38" s="16"/>
      <c r="B38" s="13"/>
      <c r="C38" s="13"/>
      <c r="D38" s="13"/>
      <c r="E38" s="13"/>
      <c r="F38" s="13"/>
      <c r="G38" s="13"/>
      <c r="H38" s="13"/>
      <c r="I38" s="13"/>
      <c r="J38" s="13"/>
      <c r="K38" s="59">
        <f t="shared" si="1"/>
        <v>0</v>
      </c>
      <c r="L38" s="58">
        <f t="shared" si="2"/>
        <v>0</v>
      </c>
    </row>
    <row r="39" spans="1:12" ht="15.75" thickBot="1">
      <c r="A39" s="16"/>
      <c r="B39" s="13"/>
      <c r="C39" s="13"/>
      <c r="D39" s="13"/>
      <c r="E39" s="13"/>
      <c r="F39" s="13"/>
      <c r="G39" s="13"/>
      <c r="H39" s="13"/>
      <c r="I39" s="13"/>
      <c r="J39" s="13"/>
      <c r="K39" s="59">
        <f t="shared" si="1"/>
        <v>0</v>
      </c>
      <c r="L39" s="58">
        <f t="shared" si="2"/>
        <v>0</v>
      </c>
    </row>
    <row r="40" spans="1:12" ht="15.75" thickBot="1">
      <c r="A40" s="16"/>
      <c r="B40" s="13"/>
      <c r="C40" s="13"/>
      <c r="D40" s="13"/>
      <c r="E40" s="13"/>
      <c r="F40" s="13"/>
      <c r="G40" s="13"/>
      <c r="H40" s="13"/>
      <c r="I40" s="13"/>
      <c r="J40" s="13"/>
      <c r="K40" s="59">
        <f t="shared" si="1"/>
        <v>0</v>
      </c>
      <c r="L40" s="58">
        <f t="shared" si="2"/>
        <v>0</v>
      </c>
    </row>
    <row r="41" spans="1:12" ht="15.75" thickBot="1">
      <c r="A41" s="16"/>
      <c r="B41" s="13"/>
      <c r="C41" s="13"/>
      <c r="D41" s="13"/>
      <c r="E41" s="13"/>
      <c r="F41" s="13"/>
      <c r="G41" s="13"/>
      <c r="H41" s="13"/>
      <c r="I41" s="13"/>
      <c r="J41" s="13"/>
      <c r="K41" s="59">
        <f t="shared" si="1"/>
        <v>0</v>
      </c>
      <c r="L41" s="58">
        <f t="shared" si="2"/>
        <v>0</v>
      </c>
    </row>
    <row r="42" spans="1:12" ht="15.75" thickBot="1">
      <c r="A42" s="16"/>
      <c r="B42" s="13"/>
      <c r="C42" s="13"/>
      <c r="D42" s="13"/>
      <c r="E42" s="13"/>
      <c r="F42" s="13"/>
      <c r="G42" s="13"/>
      <c r="H42" s="13"/>
      <c r="I42" s="13"/>
      <c r="J42" s="13"/>
      <c r="K42" s="59">
        <f t="shared" si="1"/>
        <v>0</v>
      </c>
      <c r="L42" s="58">
        <f t="shared" si="2"/>
        <v>0</v>
      </c>
    </row>
    <row r="43" spans="1:12" ht="15.75" thickBot="1">
      <c r="A43" s="16"/>
      <c r="B43" s="13"/>
      <c r="C43" s="13"/>
      <c r="D43" s="13"/>
      <c r="E43" s="13"/>
      <c r="F43" s="13"/>
      <c r="G43" s="13"/>
      <c r="H43" s="13"/>
      <c r="I43" s="13"/>
      <c r="J43" s="13"/>
      <c r="K43" s="59">
        <f t="shared" si="1"/>
        <v>0</v>
      </c>
      <c r="L43" s="58">
        <f t="shared" si="2"/>
        <v>0</v>
      </c>
    </row>
    <row r="44" spans="1:12" ht="15.75" thickBot="1">
      <c r="A44" s="16"/>
      <c r="B44" s="13"/>
      <c r="C44" s="13"/>
      <c r="D44" s="13"/>
      <c r="E44" s="13"/>
      <c r="F44" s="13"/>
      <c r="G44" s="13"/>
      <c r="H44" s="13"/>
      <c r="I44" s="13"/>
      <c r="J44" s="13"/>
      <c r="K44" s="59">
        <f t="shared" si="1"/>
        <v>0</v>
      </c>
      <c r="L44" s="58">
        <f t="shared" si="2"/>
        <v>0</v>
      </c>
    </row>
    <row r="45" spans="1:12" ht="15.75" thickBot="1">
      <c r="A45" s="16"/>
      <c r="B45" s="13"/>
      <c r="C45" s="13"/>
      <c r="D45" s="13"/>
      <c r="E45" s="13"/>
      <c r="F45" s="13"/>
      <c r="G45" s="13"/>
      <c r="H45" s="13"/>
      <c r="I45" s="13"/>
      <c r="J45" s="13"/>
      <c r="K45" s="59">
        <f t="shared" si="1"/>
        <v>0</v>
      </c>
      <c r="L45" s="58">
        <f t="shared" si="2"/>
        <v>0</v>
      </c>
    </row>
    <row r="46" spans="1:12" ht="15.75" thickBot="1">
      <c r="A46" s="16"/>
      <c r="B46" s="13"/>
      <c r="C46" s="13"/>
      <c r="D46" s="13"/>
      <c r="E46" s="13"/>
      <c r="F46" s="13"/>
      <c r="G46" s="13"/>
      <c r="H46" s="13"/>
      <c r="I46" s="13"/>
      <c r="J46" s="13"/>
      <c r="K46" s="59">
        <f t="shared" si="1"/>
        <v>0</v>
      </c>
      <c r="L46" s="58">
        <f t="shared" si="2"/>
        <v>0</v>
      </c>
    </row>
    <row r="47" spans="1:12" ht="15.75" thickBot="1">
      <c r="A47" s="16"/>
      <c r="B47" s="13"/>
      <c r="C47" s="13"/>
      <c r="D47" s="13"/>
      <c r="E47" s="13"/>
      <c r="F47" s="13"/>
      <c r="G47" s="13"/>
      <c r="H47" s="13"/>
      <c r="I47" s="13"/>
      <c r="J47" s="13"/>
      <c r="K47" s="59">
        <f t="shared" si="1"/>
        <v>0</v>
      </c>
      <c r="L47" s="58">
        <f t="shared" si="2"/>
        <v>0</v>
      </c>
    </row>
    <row r="48" spans="1:12" ht="15.75" thickBot="1">
      <c r="A48" s="16"/>
      <c r="B48" s="13"/>
      <c r="C48" s="13"/>
      <c r="D48" s="13"/>
      <c r="E48" s="13"/>
      <c r="F48" s="13"/>
      <c r="G48" s="13"/>
      <c r="H48" s="13"/>
      <c r="I48" s="13"/>
      <c r="J48" s="13"/>
      <c r="K48" s="59">
        <f t="shared" si="1"/>
        <v>0</v>
      </c>
      <c r="L48" s="58">
        <f t="shared" si="2"/>
        <v>0</v>
      </c>
    </row>
    <row r="49" spans="1:12" ht="15.75" thickBot="1">
      <c r="A49" s="16"/>
      <c r="B49" s="13"/>
      <c r="C49" s="13"/>
      <c r="D49" s="13"/>
      <c r="E49" s="13"/>
      <c r="F49" s="13"/>
      <c r="G49" s="13"/>
      <c r="H49" s="13"/>
      <c r="I49" s="13"/>
      <c r="J49" s="13"/>
      <c r="K49" s="59">
        <f t="shared" si="1"/>
        <v>0</v>
      </c>
      <c r="L49" s="58">
        <f t="shared" si="2"/>
        <v>0</v>
      </c>
    </row>
    <row r="50" spans="1:12" ht="15.75" thickBot="1">
      <c r="A50" s="16"/>
      <c r="B50" s="13"/>
      <c r="C50" s="13"/>
      <c r="D50" s="13"/>
      <c r="E50" s="13"/>
      <c r="F50" s="13"/>
      <c r="G50" s="13"/>
      <c r="H50" s="13"/>
      <c r="I50" s="13"/>
      <c r="J50" s="13"/>
      <c r="K50" s="59">
        <f t="shared" si="1"/>
        <v>0</v>
      </c>
      <c r="L50" s="58">
        <f t="shared" si="2"/>
        <v>0</v>
      </c>
    </row>
    <row r="51" spans="1:12" ht="15.75" thickBot="1">
      <c r="A51" s="16"/>
      <c r="B51" s="13"/>
      <c r="C51" s="13"/>
      <c r="D51" s="13"/>
      <c r="E51" s="13"/>
      <c r="F51" s="13"/>
      <c r="G51" s="13"/>
      <c r="H51" s="13"/>
      <c r="I51" s="13"/>
      <c r="J51" s="13"/>
      <c r="K51" s="59">
        <f t="shared" si="1"/>
        <v>0</v>
      </c>
      <c r="L51" s="58">
        <f t="shared" si="2"/>
        <v>0</v>
      </c>
    </row>
    <row r="52" spans="1:12" ht="15.75" thickBot="1">
      <c r="A52" s="17"/>
      <c r="B52" s="18"/>
      <c r="C52" s="18"/>
      <c r="D52" s="18"/>
      <c r="E52" s="18"/>
      <c r="F52" s="20"/>
      <c r="G52" s="18"/>
      <c r="H52" s="20"/>
      <c r="I52" s="18"/>
      <c r="J52" s="20"/>
      <c r="K52" s="63">
        <f t="shared" si="1"/>
        <v>0</v>
      </c>
      <c r="L52" s="58">
        <f t="shared" si="2"/>
        <v>0</v>
      </c>
    </row>
    <row r="53" spans="1:12" ht="15.75" thickBot="1">
      <c r="D53" s="21" t="s">
        <v>106</v>
      </c>
      <c r="E53" s="22">
        <f>SUM(E22:E52)</f>
        <v>0</v>
      </c>
      <c r="F53" s="22">
        <f t="shared" ref="F53:L53" si="3">SUM(F22:F52)</f>
        <v>0</v>
      </c>
      <c r="G53" s="22">
        <f t="shared" si="3"/>
        <v>0</v>
      </c>
      <c r="H53" s="22">
        <f t="shared" si="3"/>
        <v>0</v>
      </c>
      <c r="I53" s="22">
        <f t="shared" si="3"/>
        <v>0</v>
      </c>
      <c r="J53" s="22">
        <f t="shared" si="3"/>
        <v>0</v>
      </c>
      <c r="K53" s="62">
        <f t="shared" si="3"/>
        <v>0</v>
      </c>
      <c r="L53" s="62">
        <f t="shared" si="3"/>
        <v>0</v>
      </c>
    </row>
    <row r="54" spans="1:12" ht="15.75" thickBot="1"/>
    <row r="55" spans="1:12">
      <c r="A55" s="269" t="s">
        <v>110</v>
      </c>
      <c r="B55" s="259"/>
      <c r="C55" s="259"/>
      <c r="D55" s="259"/>
      <c r="E55" s="259"/>
      <c r="F55" s="259"/>
      <c r="G55" s="259"/>
      <c r="H55" s="259"/>
      <c r="I55" s="259"/>
      <c r="J55" s="259"/>
      <c r="K55" s="259"/>
      <c r="L55" s="260"/>
    </row>
    <row r="56" spans="1:12">
      <c r="A56" s="71" t="s">
        <v>90</v>
      </c>
      <c r="B56" s="261" t="s">
        <v>109</v>
      </c>
      <c r="C56" s="262"/>
      <c r="D56" s="266"/>
      <c r="E56" s="267"/>
      <c r="F56" s="267"/>
      <c r="G56" s="267"/>
      <c r="H56" s="267"/>
      <c r="I56" s="267"/>
      <c r="J56" s="267"/>
      <c r="K56" s="267"/>
      <c r="L56" s="268"/>
    </row>
    <row r="57" spans="1:12" ht="60.75" thickBot="1">
      <c r="A57" s="69" t="s">
        <v>93</v>
      </c>
      <c r="B57" s="70" t="s">
        <v>94</v>
      </c>
      <c r="C57" s="70" t="s">
        <v>95</v>
      </c>
      <c r="D57" s="70" t="s">
        <v>96</v>
      </c>
      <c r="E57" s="70" t="s">
        <v>97</v>
      </c>
      <c r="F57" s="70" t="s">
        <v>98</v>
      </c>
      <c r="G57" s="70" t="s">
        <v>99</v>
      </c>
      <c r="H57" s="70" t="s">
        <v>98</v>
      </c>
      <c r="I57" s="70" t="s">
        <v>101</v>
      </c>
      <c r="J57" s="70" t="s">
        <v>98</v>
      </c>
      <c r="K57" s="67" t="s">
        <v>102</v>
      </c>
      <c r="L57" s="68" t="s">
        <v>103</v>
      </c>
    </row>
    <row r="58" spans="1:12" ht="15.75" thickBot="1">
      <c r="A58" s="14"/>
      <c r="B58" s="15"/>
      <c r="C58" s="19"/>
      <c r="D58" s="15"/>
      <c r="E58" s="15"/>
      <c r="F58" s="15"/>
      <c r="G58" s="15"/>
      <c r="H58" s="15"/>
      <c r="I58" s="15"/>
      <c r="J58" s="15"/>
      <c r="K58" s="66">
        <f t="shared" ref="K58:K88" si="4">E58*1.5+G58+I58*2/3</f>
        <v>0</v>
      </c>
      <c r="L58" s="58">
        <f t="shared" ref="L58:L88" si="5">IF(F58="non",0,E58*1.5)+IF(H58="non",0,G58*1)+IF(J58="non",0,I58*2/3)</f>
        <v>0</v>
      </c>
    </row>
    <row r="59" spans="1:12" ht="15.75" thickBot="1">
      <c r="A59" s="16"/>
      <c r="B59" s="13"/>
      <c r="C59" s="13"/>
      <c r="D59" s="13"/>
      <c r="E59" s="13"/>
      <c r="F59" s="13"/>
      <c r="G59" s="13"/>
      <c r="H59" s="13"/>
      <c r="I59" s="13"/>
      <c r="J59" s="13"/>
      <c r="K59" s="64">
        <f t="shared" si="4"/>
        <v>0</v>
      </c>
      <c r="L59" s="58">
        <f t="shared" si="5"/>
        <v>0</v>
      </c>
    </row>
    <row r="60" spans="1:12" ht="15.75" thickBot="1">
      <c r="A60" s="16"/>
      <c r="B60" s="13"/>
      <c r="C60" s="13"/>
      <c r="D60" s="13"/>
      <c r="E60" s="13"/>
      <c r="F60" s="13"/>
      <c r="G60" s="13"/>
      <c r="H60" s="13"/>
      <c r="I60" s="13"/>
      <c r="J60" s="13"/>
      <c r="K60" s="59">
        <f t="shared" si="4"/>
        <v>0</v>
      </c>
      <c r="L60" s="58">
        <f t="shared" si="5"/>
        <v>0</v>
      </c>
    </row>
    <row r="61" spans="1:12" ht="15.75" thickBot="1">
      <c r="A61" s="16"/>
      <c r="B61" s="13"/>
      <c r="C61" s="13"/>
      <c r="D61" s="13"/>
      <c r="E61" s="13"/>
      <c r="F61" s="13"/>
      <c r="G61" s="13"/>
      <c r="H61" s="13"/>
      <c r="I61" s="13"/>
      <c r="J61" s="13"/>
      <c r="K61" s="59">
        <f t="shared" si="4"/>
        <v>0</v>
      </c>
      <c r="L61" s="58">
        <f t="shared" si="5"/>
        <v>0</v>
      </c>
    </row>
    <row r="62" spans="1:12" ht="15.75" thickBot="1">
      <c r="A62" s="16"/>
      <c r="B62" s="13"/>
      <c r="C62" s="13"/>
      <c r="D62" s="13"/>
      <c r="E62" s="13"/>
      <c r="F62" s="13"/>
      <c r="G62" s="13"/>
      <c r="H62" s="13"/>
      <c r="I62" s="13"/>
      <c r="J62" s="13"/>
      <c r="K62" s="59">
        <f t="shared" si="4"/>
        <v>0</v>
      </c>
      <c r="L62" s="58">
        <f t="shared" si="5"/>
        <v>0</v>
      </c>
    </row>
    <row r="63" spans="1:12" ht="15.75" thickBot="1">
      <c r="A63" s="16"/>
      <c r="B63" s="13"/>
      <c r="C63" s="13"/>
      <c r="D63" s="13"/>
      <c r="E63" s="13"/>
      <c r="F63" s="13"/>
      <c r="G63" s="13"/>
      <c r="H63" s="13"/>
      <c r="I63" s="13"/>
      <c r="J63" s="13"/>
      <c r="K63" s="59">
        <f t="shared" si="4"/>
        <v>0</v>
      </c>
      <c r="L63" s="58">
        <f t="shared" si="5"/>
        <v>0</v>
      </c>
    </row>
    <row r="64" spans="1:12" ht="15.75" thickBot="1">
      <c r="A64" s="16"/>
      <c r="B64" s="13"/>
      <c r="C64" s="13"/>
      <c r="D64" s="13"/>
      <c r="E64" s="13"/>
      <c r="F64" s="13"/>
      <c r="G64" s="13"/>
      <c r="H64" s="13"/>
      <c r="I64" s="13"/>
      <c r="J64" s="13"/>
      <c r="K64" s="59">
        <f t="shared" si="4"/>
        <v>0</v>
      </c>
      <c r="L64" s="58">
        <f t="shared" si="5"/>
        <v>0</v>
      </c>
    </row>
    <row r="65" spans="1:12" ht="15.75" thickBot="1">
      <c r="A65" s="16"/>
      <c r="B65" s="13"/>
      <c r="C65" s="13"/>
      <c r="D65" s="13"/>
      <c r="E65" s="13"/>
      <c r="F65" s="13"/>
      <c r="G65" s="13"/>
      <c r="H65" s="13"/>
      <c r="I65" s="13"/>
      <c r="J65" s="13"/>
      <c r="K65" s="59">
        <f t="shared" si="4"/>
        <v>0</v>
      </c>
      <c r="L65" s="58">
        <f t="shared" si="5"/>
        <v>0</v>
      </c>
    </row>
    <row r="66" spans="1:12" ht="15.75" thickBot="1">
      <c r="A66" s="16"/>
      <c r="B66" s="13"/>
      <c r="C66" s="13"/>
      <c r="D66" s="13"/>
      <c r="E66" s="13"/>
      <c r="F66" s="13"/>
      <c r="G66" s="13"/>
      <c r="H66" s="13"/>
      <c r="I66" s="13"/>
      <c r="J66" s="13"/>
      <c r="K66" s="59">
        <f t="shared" si="4"/>
        <v>0</v>
      </c>
      <c r="L66" s="58">
        <f t="shared" si="5"/>
        <v>0</v>
      </c>
    </row>
    <row r="67" spans="1:12" ht="15.75" thickBot="1">
      <c r="A67" s="16"/>
      <c r="B67" s="13"/>
      <c r="C67" s="13"/>
      <c r="D67" s="13"/>
      <c r="E67" s="13"/>
      <c r="F67" s="13"/>
      <c r="G67" s="13"/>
      <c r="H67" s="13"/>
      <c r="I67" s="13"/>
      <c r="J67" s="13"/>
      <c r="K67" s="59">
        <f t="shared" si="4"/>
        <v>0</v>
      </c>
      <c r="L67" s="58">
        <f t="shared" si="5"/>
        <v>0</v>
      </c>
    </row>
    <row r="68" spans="1:12" ht="15.75" thickBot="1">
      <c r="A68" s="16"/>
      <c r="B68" s="13"/>
      <c r="C68" s="13"/>
      <c r="D68" s="13"/>
      <c r="E68" s="13"/>
      <c r="F68" s="13"/>
      <c r="G68" s="13"/>
      <c r="H68" s="13"/>
      <c r="I68" s="13"/>
      <c r="J68" s="13"/>
      <c r="K68" s="59">
        <f t="shared" si="4"/>
        <v>0</v>
      </c>
      <c r="L68" s="58">
        <f t="shared" si="5"/>
        <v>0</v>
      </c>
    </row>
    <row r="69" spans="1:12" ht="15.75" thickBot="1">
      <c r="A69" s="16"/>
      <c r="B69" s="13"/>
      <c r="C69" s="13"/>
      <c r="D69" s="13"/>
      <c r="E69" s="13"/>
      <c r="F69" s="13"/>
      <c r="G69" s="13"/>
      <c r="H69" s="13"/>
      <c r="I69" s="13"/>
      <c r="J69" s="13"/>
      <c r="K69" s="59">
        <f t="shared" si="4"/>
        <v>0</v>
      </c>
      <c r="L69" s="58">
        <f t="shared" si="5"/>
        <v>0</v>
      </c>
    </row>
    <row r="70" spans="1:12" ht="15.75" thickBot="1">
      <c r="A70" s="16"/>
      <c r="B70" s="13"/>
      <c r="C70" s="13"/>
      <c r="D70" s="13"/>
      <c r="E70" s="13"/>
      <c r="F70" s="13"/>
      <c r="G70" s="13"/>
      <c r="H70" s="13"/>
      <c r="I70" s="13"/>
      <c r="J70" s="13"/>
      <c r="K70" s="59">
        <f t="shared" si="4"/>
        <v>0</v>
      </c>
      <c r="L70" s="58">
        <f t="shared" si="5"/>
        <v>0</v>
      </c>
    </row>
    <row r="71" spans="1:12" ht="15.75" thickBot="1">
      <c r="A71" s="16"/>
      <c r="B71" s="13"/>
      <c r="C71" s="13"/>
      <c r="D71" s="13"/>
      <c r="E71" s="13"/>
      <c r="F71" s="13"/>
      <c r="G71" s="13"/>
      <c r="H71" s="13"/>
      <c r="I71" s="13"/>
      <c r="J71" s="13"/>
      <c r="K71" s="59">
        <f t="shared" si="4"/>
        <v>0</v>
      </c>
      <c r="L71" s="58">
        <f t="shared" si="5"/>
        <v>0</v>
      </c>
    </row>
    <row r="72" spans="1:12" ht="15.75" thickBot="1">
      <c r="A72" s="16"/>
      <c r="B72" s="13"/>
      <c r="C72" s="13"/>
      <c r="D72" s="13"/>
      <c r="E72" s="13"/>
      <c r="F72" s="13"/>
      <c r="G72" s="13"/>
      <c r="H72" s="13"/>
      <c r="I72" s="13"/>
      <c r="J72" s="13"/>
      <c r="K72" s="59">
        <f t="shared" si="4"/>
        <v>0</v>
      </c>
      <c r="L72" s="58">
        <f t="shared" si="5"/>
        <v>0</v>
      </c>
    </row>
    <row r="73" spans="1:12" ht="15.75" thickBot="1">
      <c r="A73" s="16"/>
      <c r="B73" s="13"/>
      <c r="C73" s="13"/>
      <c r="D73" s="13"/>
      <c r="E73" s="13"/>
      <c r="F73" s="13"/>
      <c r="G73" s="13"/>
      <c r="H73" s="13"/>
      <c r="I73" s="13"/>
      <c r="J73" s="13"/>
      <c r="K73" s="59">
        <f t="shared" si="4"/>
        <v>0</v>
      </c>
      <c r="L73" s="58">
        <f t="shared" si="5"/>
        <v>0</v>
      </c>
    </row>
    <row r="74" spans="1:12" ht="15.75" thickBot="1">
      <c r="A74" s="16"/>
      <c r="B74" s="13"/>
      <c r="C74" s="13"/>
      <c r="D74" s="13"/>
      <c r="E74" s="13"/>
      <c r="F74" s="13"/>
      <c r="G74" s="13"/>
      <c r="H74" s="13"/>
      <c r="I74" s="13"/>
      <c r="J74" s="13"/>
      <c r="K74" s="59">
        <f t="shared" si="4"/>
        <v>0</v>
      </c>
      <c r="L74" s="58">
        <f t="shared" si="5"/>
        <v>0</v>
      </c>
    </row>
    <row r="75" spans="1:12" ht="15.75" thickBot="1">
      <c r="A75" s="16"/>
      <c r="B75" s="13"/>
      <c r="C75" s="13"/>
      <c r="D75" s="13"/>
      <c r="E75" s="13"/>
      <c r="F75" s="13"/>
      <c r="G75" s="13"/>
      <c r="H75" s="13"/>
      <c r="I75" s="13"/>
      <c r="J75" s="13"/>
      <c r="K75" s="59">
        <f t="shared" si="4"/>
        <v>0</v>
      </c>
      <c r="L75" s="58">
        <f t="shared" si="5"/>
        <v>0</v>
      </c>
    </row>
    <row r="76" spans="1:12" ht="15.75" thickBot="1">
      <c r="A76" s="16"/>
      <c r="B76" s="13"/>
      <c r="C76" s="13"/>
      <c r="D76" s="13"/>
      <c r="E76" s="13"/>
      <c r="F76" s="13"/>
      <c r="G76" s="13"/>
      <c r="H76" s="13"/>
      <c r="I76" s="13"/>
      <c r="J76" s="13"/>
      <c r="K76" s="59">
        <f t="shared" si="4"/>
        <v>0</v>
      </c>
      <c r="L76" s="58">
        <f t="shared" si="5"/>
        <v>0</v>
      </c>
    </row>
    <row r="77" spans="1:12" ht="15.75" thickBot="1">
      <c r="A77" s="16"/>
      <c r="B77" s="13"/>
      <c r="C77" s="13"/>
      <c r="D77" s="13"/>
      <c r="E77" s="13"/>
      <c r="F77" s="13"/>
      <c r="G77" s="13"/>
      <c r="H77" s="13"/>
      <c r="I77" s="13"/>
      <c r="J77" s="13"/>
      <c r="K77" s="59">
        <f t="shared" si="4"/>
        <v>0</v>
      </c>
      <c r="L77" s="58">
        <f t="shared" si="5"/>
        <v>0</v>
      </c>
    </row>
    <row r="78" spans="1:12" ht="15.75" thickBot="1">
      <c r="A78" s="16"/>
      <c r="B78" s="13"/>
      <c r="C78" s="13"/>
      <c r="D78" s="13"/>
      <c r="E78" s="13"/>
      <c r="F78" s="13"/>
      <c r="G78" s="13"/>
      <c r="H78" s="13"/>
      <c r="I78" s="13"/>
      <c r="J78" s="13"/>
      <c r="K78" s="59">
        <f t="shared" si="4"/>
        <v>0</v>
      </c>
      <c r="L78" s="58">
        <f t="shared" si="5"/>
        <v>0</v>
      </c>
    </row>
    <row r="79" spans="1:12" ht="15.75" thickBot="1">
      <c r="A79" s="16"/>
      <c r="B79" s="13"/>
      <c r="C79" s="13"/>
      <c r="D79" s="13"/>
      <c r="E79" s="13"/>
      <c r="F79" s="13"/>
      <c r="G79" s="13"/>
      <c r="H79" s="13"/>
      <c r="I79" s="13"/>
      <c r="J79" s="13"/>
      <c r="K79" s="59">
        <f t="shared" si="4"/>
        <v>0</v>
      </c>
      <c r="L79" s="58">
        <f t="shared" si="5"/>
        <v>0</v>
      </c>
    </row>
    <row r="80" spans="1:12" ht="15.75" thickBot="1">
      <c r="A80" s="16"/>
      <c r="B80" s="13"/>
      <c r="C80" s="13"/>
      <c r="D80" s="13"/>
      <c r="E80" s="13"/>
      <c r="F80" s="13"/>
      <c r="G80" s="13"/>
      <c r="H80" s="13"/>
      <c r="I80" s="13"/>
      <c r="J80" s="13"/>
      <c r="K80" s="59">
        <f t="shared" si="4"/>
        <v>0</v>
      </c>
      <c r="L80" s="58">
        <f t="shared" si="5"/>
        <v>0</v>
      </c>
    </row>
    <row r="81" spans="1:12" ht="15.75" thickBot="1">
      <c r="A81" s="16"/>
      <c r="B81" s="13"/>
      <c r="C81" s="13"/>
      <c r="D81" s="13"/>
      <c r="E81" s="13"/>
      <c r="F81" s="13"/>
      <c r="G81" s="13"/>
      <c r="H81" s="13"/>
      <c r="I81" s="13"/>
      <c r="J81" s="13"/>
      <c r="K81" s="59">
        <f t="shared" si="4"/>
        <v>0</v>
      </c>
      <c r="L81" s="58">
        <f t="shared" si="5"/>
        <v>0</v>
      </c>
    </row>
    <row r="82" spans="1:12" ht="15.75" thickBot="1">
      <c r="A82" s="16"/>
      <c r="B82" s="13"/>
      <c r="C82" s="13"/>
      <c r="D82" s="13"/>
      <c r="E82" s="13"/>
      <c r="F82" s="13"/>
      <c r="G82" s="13"/>
      <c r="H82" s="13"/>
      <c r="I82" s="13"/>
      <c r="J82" s="13"/>
      <c r="K82" s="59">
        <f t="shared" si="4"/>
        <v>0</v>
      </c>
      <c r="L82" s="58">
        <f t="shared" si="5"/>
        <v>0</v>
      </c>
    </row>
    <row r="83" spans="1:12" ht="15.75" thickBot="1">
      <c r="A83" s="16"/>
      <c r="B83" s="13"/>
      <c r="C83" s="13"/>
      <c r="D83" s="13"/>
      <c r="E83" s="13"/>
      <c r="F83" s="13"/>
      <c r="G83" s="13"/>
      <c r="H83" s="13"/>
      <c r="I83" s="13"/>
      <c r="J83" s="13"/>
      <c r="K83" s="59">
        <f t="shared" si="4"/>
        <v>0</v>
      </c>
      <c r="L83" s="58">
        <f t="shared" si="5"/>
        <v>0</v>
      </c>
    </row>
    <row r="84" spans="1:12" ht="15.75" thickBot="1">
      <c r="A84" s="16"/>
      <c r="B84" s="13"/>
      <c r="C84" s="13"/>
      <c r="D84" s="13"/>
      <c r="E84" s="13"/>
      <c r="F84" s="13"/>
      <c r="G84" s="13"/>
      <c r="H84" s="13"/>
      <c r="I84" s="13"/>
      <c r="J84" s="13"/>
      <c r="K84" s="59">
        <f t="shared" si="4"/>
        <v>0</v>
      </c>
      <c r="L84" s="58">
        <f t="shared" si="5"/>
        <v>0</v>
      </c>
    </row>
    <row r="85" spans="1:12" ht="15.75" thickBot="1">
      <c r="A85" s="16"/>
      <c r="B85" s="13"/>
      <c r="C85" s="13"/>
      <c r="D85" s="13"/>
      <c r="E85" s="13"/>
      <c r="F85" s="13"/>
      <c r="G85" s="13"/>
      <c r="H85" s="13"/>
      <c r="I85" s="13"/>
      <c r="J85" s="13"/>
      <c r="K85" s="59">
        <f t="shared" si="4"/>
        <v>0</v>
      </c>
      <c r="L85" s="58">
        <f t="shared" si="5"/>
        <v>0</v>
      </c>
    </row>
    <row r="86" spans="1:12" ht="15.75" thickBot="1">
      <c r="A86" s="16"/>
      <c r="B86" s="13"/>
      <c r="C86" s="13"/>
      <c r="D86" s="13"/>
      <c r="E86" s="13"/>
      <c r="F86" s="13"/>
      <c r="G86" s="13"/>
      <c r="H86" s="13"/>
      <c r="I86" s="13"/>
      <c r="J86" s="13"/>
      <c r="K86" s="59">
        <f t="shared" si="4"/>
        <v>0</v>
      </c>
      <c r="L86" s="58">
        <f t="shared" si="5"/>
        <v>0</v>
      </c>
    </row>
    <row r="87" spans="1:12" ht="15.75" thickBot="1">
      <c r="A87" s="16"/>
      <c r="B87" s="13"/>
      <c r="C87" s="13"/>
      <c r="D87" s="13"/>
      <c r="E87" s="13"/>
      <c r="F87" s="13"/>
      <c r="G87" s="13"/>
      <c r="H87" s="13"/>
      <c r="I87" s="13"/>
      <c r="J87" s="13"/>
      <c r="K87" s="59">
        <f t="shared" si="4"/>
        <v>0</v>
      </c>
      <c r="L87" s="58">
        <f t="shared" si="5"/>
        <v>0</v>
      </c>
    </row>
    <row r="88" spans="1:12" ht="15.75" thickBot="1">
      <c r="A88" s="17"/>
      <c r="B88" s="18"/>
      <c r="C88" s="18"/>
      <c r="D88" s="18"/>
      <c r="E88" s="18"/>
      <c r="F88" s="20"/>
      <c r="G88" s="18"/>
      <c r="H88" s="20"/>
      <c r="I88" s="18"/>
      <c r="J88" s="20"/>
      <c r="K88" s="63">
        <f t="shared" si="4"/>
        <v>0</v>
      </c>
      <c r="L88" s="58">
        <f t="shared" si="5"/>
        <v>0</v>
      </c>
    </row>
    <row r="89" spans="1:12" ht="15.75" thickBot="1">
      <c r="D89" s="21" t="s">
        <v>106</v>
      </c>
      <c r="E89" s="22">
        <f>SUM(E58:E88)</f>
        <v>0</v>
      </c>
      <c r="F89" s="22">
        <f t="shared" ref="F89:L89" si="6">SUM(F58:F88)</f>
        <v>0</v>
      </c>
      <c r="G89" s="22">
        <f t="shared" si="6"/>
        <v>0</v>
      </c>
      <c r="H89" s="22">
        <f t="shared" si="6"/>
        <v>0</v>
      </c>
      <c r="I89" s="22">
        <f t="shared" si="6"/>
        <v>0</v>
      </c>
      <c r="J89" s="22">
        <f t="shared" si="6"/>
        <v>0</v>
      </c>
      <c r="K89" s="62">
        <f t="shared" si="6"/>
        <v>0</v>
      </c>
      <c r="L89" s="62">
        <f t="shared" si="6"/>
        <v>0</v>
      </c>
    </row>
    <row r="90" spans="1:12" ht="15.75" thickBot="1"/>
    <row r="91" spans="1:12" ht="15.75" thickBot="1">
      <c r="D91" s="54" t="s">
        <v>111</v>
      </c>
      <c r="E91" s="55">
        <f t="shared" ref="E91:L91" si="7">E89+E53+E17+E6</f>
        <v>14</v>
      </c>
      <c r="F91" s="55">
        <f t="shared" si="7"/>
        <v>0</v>
      </c>
      <c r="G91" s="55">
        <f t="shared" si="7"/>
        <v>0</v>
      </c>
      <c r="H91" s="55">
        <f t="shared" si="7"/>
        <v>0</v>
      </c>
      <c r="I91" s="55">
        <f t="shared" si="7"/>
        <v>0</v>
      </c>
      <c r="J91" s="55">
        <f t="shared" si="7"/>
        <v>0</v>
      </c>
      <c r="K91" s="56">
        <f t="shared" si="7"/>
        <v>21</v>
      </c>
      <c r="L91" s="57">
        <f t="shared" si="7"/>
        <v>0</v>
      </c>
    </row>
  </sheetData>
  <mergeCells count="13">
    <mergeCell ref="B56:C56"/>
    <mergeCell ref="D56:L56"/>
    <mergeCell ref="A8:L8"/>
    <mergeCell ref="A19:L19"/>
    <mergeCell ref="A55:L55"/>
    <mergeCell ref="B20:C20"/>
    <mergeCell ref="D20:L20"/>
    <mergeCell ref="A1:L1"/>
    <mergeCell ref="A2:L2"/>
    <mergeCell ref="B3:C3"/>
    <mergeCell ref="D3:L3"/>
    <mergeCell ref="B9:C9"/>
    <mergeCell ref="D9:L9"/>
  </mergeCells>
  <dataValidations count="1">
    <dataValidation type="list" allowBlank="1" showInputMessage="1" showErrorMessage="1" sqref="F22:F52 H22:H52 J22:J52 F58:F88 H58:H88 J58:J88 J11:J16 H11:H16 F11:F16 J5 H5 F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Q26"/>
  <sheetViews>
    <sheetView workbookViewId="0">
      <selection activeCell="A2" sqref="A2:B2"/>
    </sheetView>
  </sheetViews>
  <sheetFormatPr baseColWidth="10" defaultColWidth="11.42578125" defaultRowHeight="15"/>
  <cols>
    <col min="2" max="2" width="22.7109375" customWidth="1"/>
    <col min="4" max="4" width="13.42578125" customWidth="1"/>
    <col min="5" max="5" width="18.28515625" customWidth="1"/>
    <col min="6" max="6" width="10.140625" customWidth="1"/>
  </cols>
  <sheetData>
    <row r="1" spans="1:17" ht="26.25">
      <c r="A1" s="270" t="s">
        <v>112</v>
      </c>
      <c r="B1" s="270"/>
      <c r="C1" s="270"/>
      <c r="D1" s="270"/>
      <c r="E1" s="270"/>
      <c r="F1" s="270"/>
      <c r="G1" s="270"/>
      <c r="H1" s="270"/>
      <c r="I1" s="270"/>
      <c r="J1" s="270"/>
      <c r="K1" s="270"/>
      <c r="L1" s="270"/>
    </row>
    <row r="2" spans="1:17" ht="34.5" customHeight="1">
      <c r="A2" s="76" t="s">
        <v>113</v>
      </c>
      <c r="C2" s="294" t="str">
        <f>'1. NOTE PRESENTATION'!B3</f>
        <v>AEU Diagnostics et traitements des pathologies de la muqueuse buccale, du parodonte de l’enfant</v>
      </c>
      <c r="D2" s="295"/>
      <c r="E2" s="295"/>
      <c r="F2" s="295"/>
      <c r="G2" s="295"/>
      <c r="H2" s="295"/>
      <c r="I2" s="295"/>
      <c r="J2" s="295"/>
      <c r="K2" s="295"/>
      <c r="L2" s="296"/>
    </row>
    <row r="3" spans="1:17" ht="15.75">
      <c r="A3" s="77" t="s">
        <v>114</v>
      </c>
      <c r="C3" s="120" t="s">
        <v>115</v>
      </c>
      <c r="D3" s="297"/>
      <c r="E3" s="298"/>
      <c r="F3" s="298"/>
      <c r="G3" s="298"/>
      <c r="H3" s="298"/>
      <c r="I3" s="299"/>
    </row>
    <row r="4" spans="1:17" ht="15.75">
      <c r="A4" s="77" t="s">
        <v>116</v>
      </c>
      <c r="D4" s="88" t="str">
        <f>'1. NOTE PRESENTATION'!B10</f>
        <v>Doctorat</v>
      </c>
    </row>
    <row r="6" spans="1:17" ht="21">
      <c r="A6" s="300" t="s">
        <v>117</v>
      </c>
      <c r="B6" s="301"/>
      <c r="C6" s="301"/>
      <c r="D6" s="301"/>
      <c r="E6" s="302"/>
      <c r="G6" s="303" t="s">
        <v>118</v>
      </c>
      <c r="H6" s="304"/>
      <c r="I6" s="304"/>
      <c r="J6" s="304"/>
      <c r="K6" s="304"/>
      <c r="L6" s="305"/>
    </row>
    <row r="8" spans="1:17" ht="15.75">
      <c r="C8" s="78" t="s">
        <v>119</v>
      </c>
      <c r="D8" s="78" t="s">
        <v>120</v>
      </c>
      <c r="E8" s="78" t="s">
        <v>121</v>
      </c>
      <c r="G8" s="306" t="s">
        <v>122</v>
      </c>
      <c r="H8" s="306"/>
      <c r="I8" s="306"/>
      <c r="J8" s="78" t="s">
        <v>119</v>
      </c>
      <c r="K8" s="306" t="s">
        <v>123</v>
      </c>
      <c r="L8" s="306"/>
      <c r="N8" s="104"/>
    </row>
    <row r="9" spans="1:17">
      <c r="A9" s="289" t="s">
        <v>124</v>
      </c>
      <c r="B9" s="271"/>
      <c r="C9" s="73">
        <v>3</v>
      </c>
      <c r="D9" s="122">
        <v>1057</v>
      </c>
      <c r="E9" s="79">
        <f>C9*D9</f>
        <v>3171</v>
      </c>
      <c r="G9" s="276" t="s">
        <v>125</v>
      </c>
      <c r="H9" s="277"/>
      <c r="I9" s="278"/>
      <c r="J9" s="80"/>
      <c r="K9" s="307">
        <v>228</v>
      </c>
      <c r="L9" s="308"/>
    </row>
    <row r="10" spans="1:17">
      <c r="A10" s="271" t="s">
        <v>126</v>
      </c>
      <c r="B10" s="272"/>
      <c r="C10" s="73">
        <v>1</v>
      </c>
      <c r="D10" s="74">
        <v>307</v>
      </c>
      <c r="E10" s="79">
        <f>C10*D10</f>
        <v>307</v>
      </c>
      <c r="G10" s="276" t="s">
        <v>127</v>
      </c>
      <c r="H10" s="277"/>
      <c r="I10" s="278"/>
      <c r="J10" s="80"/>
      <c r="K10" s="309">
        <v>1653.5</v>
      </c>
      <c r="L10" s="310"/>
      <c r="M10" s="98"/>
    </row>
    <row r="11" spans="1:17">
      <c r="A11" s="289"/>
      <c r="B11" s="271"/>
      <c r="C11" s="73"/>
      <c r="D11" s="74"/>
      <c r="E11" s="79">
        <f>C11*D11</f>
        <v>0</v>
      </c>
      <c r="G11" s="276" t="s">
        <v>128</v>
      </c>
      <c r="H11" s="277"/>
      <c r="I11" s="278"/>
      <c r="J11" s="80"/>
      <c r="K11" s="290"/>
      <c r="L11" s="291"/>
    </row>
    <row r="12" spans="1:17">
      <c r="C12" s="73"/>
      <c r="D12" s="74"/>
      <c r="E12" s="79">
        <f>C12*D12</f>
        <v>0</v>
      </c>
      <c r="G12" s="276" t="s">
        <v>129</v>
      </c>
      <c r="H12" s="277"/>
      <c r="I12" s="278"/>
      <c r="J12" s="80"/>
      <c r="K12" s="290"/>
      <c r="L12" s="291"/>
    </row>
    <row r="13" spans="1:17">
      <c r="C13" s="73"/>
      <c r="D13" s="74"/>
      <c r="E13" s="79">
        <f>C13*D13</f>
        <v>0</v>
      </c>
      <c r="G13" s="276" t="s">
        <v>130</v>
      </c>
      <c r="H13" s="277"/>
      <c r="I13" s="278"/>
      <c r="J13" s="80"/>
      <c r="K13" s="279"/>
      <c r="L13" s="280"/>
      <c r="N13" s="98"/>
      <c r="O13" s="98"/>
      <c r="P13" s="98"/>
      <c r="Q13" s="98"/>
    </row>
    <row r="14" spans="1:17">
      <c r="A14" s="289" t="s">
        <v>131</v>
      </c>
      <c r="B14" s="271"/>
      <c r="C14" s="13"/>
      <c r="D14" s="13"/>
      <c r="E14" s="74"/>
      <c r="G14" s="85" t="s">
        <v>132</v>
      </c>
      <c r="H14" s="85"/>
      <c r="I14" s="85"/>
      <c r="J14" s="103">
        <v>12</v>
      </c>
      <c r="K14" s="273">
        <f>J14*53.99</f>
        <v>647.88</v>
      </c>
      <c r="L14" s="274"/>
      <c r="N14" s="98"/>
      <c r="O14" s="98"/>
      <c r="P14" s="98"/>
      <c r="Q14" s="98"/>
    </row>
    <row r="15" spans="1:17" ht="21">
      <c r="A15" s="281" t="s">
        <v>121</v>
      </c>
      <c r="B15" s="283"/>
      <c r="C15" s="81">
        <f>SUM(C9:C14)</f>
        <v>4</v>
      </c>
      <c r="E15" s="82">
        <f>SUM(E9:E14)</f>
        <v>3478</v>
      </c>
      <c r="G15" s="281" t="s">
        <v>121</v>
      </c>
      <c r="H15" s="282"/>
      <c r="I15" s="283"/>
      <c r="J15" s="13"/>
      <c r="K15" s="284">
        <f>SUM(K9:K10)</f>
        <v>1881.5</v>
      </c>
      <c r="L15" s="285"/>
      <c r="N15" s="98"/>
      <c r="O15" s="98"/>
      <c r="P15" s="98"/>
      <c r="Q15" s="98"/>
    </row>
    <row r="16" spans="1:17">
      <c r="N16" s="98"/>
      <c r="O16" s="98"/>
      <c r="P16" s="98"/>
      <c r="Q16" s="98"/>
    </row>
    <row r="17" spans="1:17" ht="15.75">
      <c r="A17" s="83" t="s">
        <v>133</v>
      </c>
      <c r="E17" s="84">
        <v>57</v>
      </c>
      <c r="N17" s="98"/>
      <c r="O17" s="98"/>
      <c r="P17" s="98"/>
      <c r="Q17" s="98"/>
    </row>
    <row r="18" spans="1:17" ht="15.75">
      <c r="A18" s="83"/>
      <c r="E18" s="90"/>
      <c r="N18" s="98"/>
      <c r="O18" s="98"/>
      <c r="P18" s="98"/>
      <c r="Q18" s="98"/>
    </row>
    <row r="19" spans="1:17" ht="15.75">
      <c r="A19" s="275" t="s">
        <v>134</v>
      </c>
      <c r="B19" s="275"/>
      <c r="C19" s="275"/>
      <c r="D19" s="275"/>
      <c r="E19" s="90"/>
      <c r="F19" s="89"/>
      <c r="G19" s="89"/>
      <c r="H19" s="89"/>
      <c r="I19" s="89"/>
      <c r="J19" s="89"/>
      <c r="K19" s="89"/>
      <c r="L19" s="89"/>
    </row>
    <row r="20" spans="1:17" ht="15.75" customHeight="1">
      <c r="A20" s="292" t="s">
        <v>291</v>
      </c>
      <c r="B20" s="293"/>
      <c r="C20" s="293"/>
      <c r="D20" s="293"/>
      <c r="E20" s="293"/>
      <c r="F20" s="293"/>
      <c r="G20" s="293"/>
      <c r="H20" s="293"/>
      <c r="I20" s="293"/>
      <c r="J20" s="293"/>
      <c r="K20" s="293"/>
      <c r="L20" s="92"/>
    </row>
    <row r="21" spans="1:17" ht="15.75" customHeight="1">
      <c r="A21" s="93"/>
      <c r="B21" s="91"/>
      <c r="C21" s="91"/>
      <c r="D21" s="91"/>
      <c r="E21" s="91"/>
      <c r="F21" s="91"/>
      <c r="G21" s="91"/>
      <c r="H21" s="91"/>
      <c r="I21" s="91"/>
      <c r="J21" s="91"/>
      <c r="K21" s="91"/>
      <c r="L21" s="94"/>
    </row>
    <row r="22" spans="1:17" ht="15.75" customHeight="1">
      <c r="A22" s="95"/>
      <c r="B22" s="96"/>
      <c r="C22" s="96"/>
      <c r="D22" s="96"/>
      <c r="E22" s="96"/>
      <c r="F22" s="96"/>
      <c r="G22" s="96"/>
      <c r="H22" s="96"/>
      <c r="I22" s="96"/>
      <c r="J22" s="96"/>
      <c r="K22" s="96"/>
      <c r="L22" s="97"/>
    </row>
    <row r="24" spans="1:17" ht="26.25">
      <c r="A24" s="86" t="s">
        <v>135</v>
      </c>
      <c r="G24" s="286">
        <f>E15-K15</f>
        <v>1596.5</v>
      </c>
      <c r="H24" s="287"/>
      <c r="I24" s="287"/>
      <c r="J24" s="288"/>
    </row>
    <row r="26" spans="1:17" ht="21">
      <c r="A26" s="87" t="s">
        <v>136</v>
      </c>
      <c r="F26" s="273">
        <v>1653.5</v>
      </c>
      <c r="G26" s="274"/>
      <c r="H26" s="101" t="s">
        <v>137</v>
      </c>
    </row>
  </sheetData>
  <mergeCells count="29">
    <mergeCell ref="G12:I12"/>
    <mergeCell ref="K12:L12"/>
    <mergeCell ref="A9:B9"/>
    <mergeCell ref="G9:I9"/>
    <mergeCell ref="K9:L9"/>
    <mergeCell ref="G10:I10"/>
    <mergeCell ref="K10:L10"/>
    <mergeCell ref="C2:L2"/>
    <mergeCell ref="D3:I3"/>
    <mergeCell ref="A6:E6"/>
    <mergeCell ref="G6:L6"/>
    <mergeCell ref="G8:I8"/>
    <mergeCell ref="K8:L8"/>
    <mergeCell ref="A1:L1"/>
    <mergeCell ref="A10:B10"/>
    <mergeCell ref="F26:G26"/>
    <mergeCell ref="A19:D19"/>
    <mergeCell ref="G13:I13"/>
    <mergeCell ref="K13:L13"/>
    <mergeCell ref="K14:L14"/>
    <mergeCell ref="G15:I15"/>
    <mergeCell ref="K15:L15"/>
    <mergeCell ref="G24:J24"/>
    <mergeCell ref="A14:B14"/>
    <mergeCell ref="G11:I11"/>
    <mergeCell ref="K11:L11"/>
    <mergeCell ref="A15:B15"/>
    <mergeCell ref="A20:K20"/>
    <mergeCell ref="A11:B11"/>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tabSelected="1" zoomScale="90" zoomScaleNormal="90" workbookViewId="0">
      <selection activeCell="A9" sqref="A9"/>
    </sheetView>
  </sheetViews>
  <sheetFormatPr baseColWidth="10" defaultColWidth="11.42578125" defaultRowHeight="15"/>
  <cols>
    <col min="1" max="1" width="62.7109375" customWidth="1"/>
    <col min="2" max="2" width="20.42578125" customWidth="1"/>
    <col min="3" max="3" width="16.85546875" customWidth="1"/>
    <col min="6" max="6" width="13" customWidth="1"/>
  </cols>
  <sheetData>
    <row r="1" spans="1:11" ht="18.75">
      <c r="A1" s="318" t="s">
        <v>138</v>
      </c>
      <c r="B1" s="318"/>
      <c r="C1" s="318"/>
      <c r="D1" s="318"/>
      <c r="E1" s="318"/>
      <c r="F1" s="318"/>
      <c r="G1" s="318"/>
      <c r="H1" s="318"/>
      <c r="I1" s="318"/>
      <c r="J1" s="318"/>
      <c r="K1" s="318"/>
    </row>
    <row r="2" spans="1:11" ht="30" customHeight="1">
      <c r="A2" s="316" t="s">
        <v>139</v>
      </c>
      <c r="B2" s="316"/>
      <c r="C2" s="316"/>
      <c r="D2" s="316"/>
      <c r="E2" s="316"/>
      <c r="F2" s="316"/>
      <c r="G2" s="316"/>
      <c r="H2" s="316"/>
      <c r="I2" s="316"/>
      <c r="J2" s="316"/>
      <c r="K2" s="316"/>
    </row>
    <row r="3" spans="1:11" ht="15.75">
      <c r="A3" s="50" t="s">
        <v>140</v>
      </c>
      <c r="B3" s="10" t="s">
        <v>67</v>
      </c>
      <c r="C3" s="319" t="s">
        <v>294</v>
      </c>
      <c r="D3" s="319"/>
      <c r="E3" s="315" t="s">
        <v>141</v>
      </c>
      <c r="F3" s="315"/>
      <c r="G3" s="315"/>
      <c r="H3" s="315"/>
      <c r="I3" s="315"/>
      <c r="J3" s="315"/>
      <c r="K3" s="315"/>
    </row>
    <row r="4" spans="1:11" ht="15.75">
      <c r="A4" s="50" t="s">
        <v>142</v>
      </c>
      <c r="B4" s="10"/>
      <c r="C4" s="315" t="s">
        <v>143</v>
      </c>
      <c r="D4" s="315"/>
      <c r="E4" s="315" t="s">
        <v>144</v>
      </c>
      <c r="F4" s="315"/>
      <c r="G4" s="315"/>
      <c r="H4" s="315"/>
      <c r="I4" s="315"/>
      <c r="J4" s="315"/>
      <c r="K4" s="315"/>
    </row>
    <row r="5" spans="1:11" ht="27.75" customHeight="1">
      <c r="A5" s="50" t="s">
        <v>145</v>
      </c>
      <c r="B5" s="13"/>
      <c r="C5" s="315" t="s">
        <v>143</v>
      </c>
      <c r="D5" s="315"/>
      <c r="E5" s="312" t="s">
        <v>146</v>
      </c>
      <c r="F5" s="313"/>
      <c r="G5" s="313"/>
      <c r="H5" s="313"/>
      <c r="I5" s="313"/>
      <c r="J5" s="313"/>
      <c r="K5" s="314"/>
    </row>
    <row r="6" spans="1:11" ht="39.75" customHeight="1">
      <c r="A6" s="51" t="s">
        <v>147</v>
      </c>
      <c r="B6" s="38"/>
      <c r="C6" s="311" t="s">
        <v>143</v>
      </c>
      <c r="D6" s="311"/>
      <c r="E6" s="312" t="s">
        <v>146</v>
      </c>
      <c r="F6" s="313"/>
      <c r="G6" s="313"/>
      <c r="H6" s="313"/>
      <c r="I6" s="313"/>
      <c r="J6" s="313"/>
      <c r="K6" s="314"/>
    </row>
    <row r="7" spans="1:11" ht="15.75">
      <c r="A7" s="317" t="s">
        <v>148</v>
      </c>
      <c r="B7" s="317"/>
      <c r="C7" s="317"/>
      <c r="D7" s="317"/>
      <c r="E7" s="317"/>
      <c r="F7" s="317"/>
      <c r="G7" s="317"/>
      <c r="H7" s="317"/>
      <c r="I7" s="317"/>
      <c r="J7" s="317"/>
      <c r="K7" s="317"/>
    </row>
    <row r="8" spans="1:11" ht="30.75" customHeight="1">
      <c r="A8" s="50" t="s">
        <v>149</v>
      </c>
      <c r="B8" s="13"/>
      <c r="C8" s="311" t="s">
        <v>143</v>
      </c>
      <c r="D8" s="311"/>
      <c r="E8" s="312" t="s">
        <v>146</v>
      </c>
      <c r="F8" s="313"/>
      <c r="G8" s="313"/>
      <c r="H8" s="313"/>
      <c r="I8" s="313"/>
      <c r="J8" s="313"/>
      <c r="K8" s="314"/>
    </row>
    <row r="9" spans="1:11" ht="34.5" customHeight="1">
      <c r="A9" s="50" t="s">
        <v>150</v>
      </c>
      <c r="B9" s="13"/>
      <c r="C9" s="311" t="s">
        <v>143</v>
      </c>
      <c r="D9" s="311"/>
      <c r="E9" s="312" t="s">
        <v>146</v>
      </c>
      <c r="F9" s="313"/>
      <c r="G9" s="313"/>
      <c r="H9" s="313"/>
      <c r="I9" s="313"/>
      <c r="J9" s="313"/>
      <c r="K9" s="314"/>
    </row>
    <row r="10" spans="1:11" ht="17.25" customHeight="1">
      <c r="A10" s="2" t="s">
        <v>151</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85" zoomScaleNormal="90" workbookViewId="0">
      <selection activeCell="C36" sqref="C36"/>
    </sheetView>
  </sheetViews>
  <sheetFormatPr baseColWidth="10" defaultColWidth="11.42578125" defaultRowHeight="15"/>
  <cols>
    <col min="1" max="1" width="58" customWidth="1"/>
    <col min="2" max="2" width="71.42578125" customWidth="1"/>
    <col min="3" max="3" width="37.42578125" customWidth="1"/>
  </cols>
  <sheetData>
    <row r="1" spans="1:3" ht="19.5" thickBot="1">
      <c r="A1" s="168" t="s">
        <v>152</v>
      </c>
      <c r="B1" s="169"/>
      <c r="C1" s="169"/>
    </row>
    <row r="2" spans="1:3" ht="15.75" thickBot="1">
      <c r="A2" s="323" t="s">
        <v>153</v>
      </c>
      <c r="B2" s="323"/>
      <c r="C2" s="323"/>
    </row>
    <row r="3" spans="1:3" ht="16.5" thickBot="1">
      <c r="A3" s="320" t="s">
        <v>154</v>
      </c>
      <c r="B3" s="321"/>
      <c r="C3" s="322"/>
    </row>
    <row r="4" spans="1:3" ht="15.75">
      <c r="A4" s="29"/>
      <c r="B4" s="29" t="s">
        <v>155</v>
      </c>
      <c r="C4" s="29" t="s">
        <v>156</v>
      </c>
    </row>
    <row r="5" spans="1:3">
      <c r="A5" s="30" t="s">
        <v>157</v>
      </c>
      <c r="B5" s="8"/>
      <c r="C5" s="9"/>
    </row>
    <row r="6" spans="1:3">
      <c r="A6" s="30" t="s">
        <v>158</v>
      </c>
      <c r="B6" s="31">
        <v>0</v>
      </c>
      <c r="C6" s="31">
        <v>0</v>
      </c>
    </row>
    <row r="7" spans="1:3">
      <c r="A7" s="32" t="s">
        <v>159</v>
      </c>
      <c r="B7" s="33"/>
      <c r="C7" s="9"/>
    </row>
    <row r="8" spans="1:3">
      <c r="A8" s="32" t="s">
        <v>160</v>
      </c>
      <c r="B8" s="33"/>
      <c r="C8" s="34"/>
    </row>
    <row r="9" spans="1:3">
      <c r="A9" s="30" t="s">
        <v>161</v>
      </c>
      <c r="B9" s="33"/>
      <c r="C9" s="34"/>
    </row>
    <row r="10" spans="1:3">
      <c r="A10" s="30" t="s">
        <v>162</v>
      </c>
      <c r="B10" s="33"/>
      <c r="C10" s="34"/>
    </row>
    <row r="11" spans="1:3">
      <c r="A11" s="32" t="s">
        <v>163</v>
      </c>
      <c r="B11" s="33"/>
      <c r="C11" s="34"/>
    </row>
    <row r="12" spans="1:3">
      <c r="A12" s="32" t="s">
        <v>164</v>
      </c>
      <c r="B12" s="33"/>
      <c r="C12" s="35"/>
    </row>
    <row r="13" spans="1:3">
      <c r="A13" s="30" t="s">
        <v>165</v>
      </c>
      <c r="B13" s="33"/>
      <c r="C13" s="35"/>
    </row>
    <row r="14" spans="1:3">
      <c r="A14" s="30" t="s">
        <v>166</v>
      </c>
      <c r="B14" s="33"/>
      <c r="C14" s="35"/>
    </row>
    <row r="15" spans="1:3">
      <c r="A15" s="32" t="s">
        <v>167</v>
      </c>
      <c r="B15" s="33"/>
      <c r="C15" s="35"/>
    </row>
    <row r="19" spans="1:2" ht="15.75" thickBot="1"/>
    <row r="20" spans="1:2" ht="65.25" customHeight="1" thickBot="1">
      <c r="A20" s="36" t="s">
        <v>168</v>
      </c>
      <c r="B20" s="37"/>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169</v>
      </c>
      <c r="D1" t="s">
        <v>170</v>
      </c>
      <c r="F1" t="s">
        <v>171</v>
      </c>
      <c r="G1" t="s">
        <v>172</v>
      </c>
      <c r="H1" t="s">
        <v>173</v>
      </c>
      <c r="I1" t="s">
        <v>174</v>
      </c>
      <c r="J1" t="s">
        <v>175</v>
      </c>
      <c r="K1" t="s">
        <v>176</v>
      </c>
      <c r="L1" t="s">
        <v>177</v>
      </c>
    </row>
    <row r="2" spans="1:12">
      <c r="A2" t="s">
        <v>178</v>
      </c>
      <c r="B2" t="s">
        <v>67</v>
      </c>
      <c r="C2" t="s">
        <v>86</v>
      </c>
      <c r="D2" t="s">
        <v>179</v>
      </c>
      <c r="E2" t="s">
        <v>180</v>
      </c>
      <c r="F2" t="s">
        <v>181</v>
      </c>
      <c r="G2" t="s">
        <v>182</v>
      </c>
      <c r="H2" t="s">
        <v>183</v>
      </c>
      <c r="I2" t="s">
        <v>184</v>
      </c>
      <c r="J2" t="s">
        <v>185</v>
      </c>
      <c r="K2" t="s">
        <v>105</v>
      </c>
      <c r="L2" t="s">
        <v>186</v>
      </c>
    </row>
    <row r="3" spans="1:12">
      <c r="A3" t="s">
        <v>187</v>
      </c>
      <c r="B3" t="s">
        <v>13</v>
      </c>
      <c r="C3" t="s">
        <v>72</v>
      </c>
      <c r="D3" t="s">
        <v>188</v>
      </c>
      <c r="E3" t="s">
        <v>189</v>
      </c>
      <c r="F3" t="s">
        <v>190</v>
      </c>
      <c r="G3" t="s">
        <v>191</v>
      </c>
      <c r="H3" t="s">
        <v>192</v>
      </c>
      <c r="I3" t="s">
        <v>3</v>
      </c>
      <c r="J3" t="s">
        <v>193</v>
      </c>
      <c r="K3" t="s">
        <v>194</v>
      </c>
      <c r="L3" t="s">
        <v>195</v>
      </c>
    </row>
    <row r="4" spans="1:12">
      <c r="A4" t="s">
        <v>11</v>
      </c>
      <c r="D4" t="s">
        <v>196</v>
      </c>
      <c r="E4" t="s">
        <v>197</v>
      </c>
      <c r="F4" t="s">
        <v>198</v>
      </c>
      <c r="G4" t="s">
        <v>199</v>
      </c>
      <c r="H4" t="s">
        <v>200</v>
      </c>
      <c r="I4" t="s">
        <v>201</v>
      </c>
      <c r="J4" t="s">
        <v>202</v>
      </c>
      <c r="K4" t="s">
        <v>203</v>
      </c>
    </row>
    <row r="5" spans="1:12">
      <c r="A5" t="s">
        <v>204</v>
      </c>
      <c r="B5" t="s">
        <v>205</v>
      </c>
      <c r="D5" t="s">
        <v>206</v>
      </c>
      <c r="E5" t="s">
        <v>207</v>
      </c>
      <c r="F5" t="s">
        <v>208</v>
      </c>
      <c r="G5" t="s">
        <v>209</v>
      </c>
      <c r="H5" t="s">
        <v>210</v>
      </c>
      <c r="J5" t="s">
        <v>211</v>
      </c>
    </row>
    <row r="6" spans="1:12">
      <c r="B6" t="s">
        <v>212</v>
      </c>
      <c r="D6" t="s">
        <v>213</v>
      </c>
      <c r="E6" t="s">
        <v>214</v>
      </c>
      <c r="F6" t="s">
        <v>215</v>
      </c>
      <c r="G6" t="s">
        <v>216</v>
      </c>
      <c r="J6" t="s">
        <v>217</v>
      </c>
    </row>
    <row r="7" spans="1:12">
      <c r="B7" t="s">
        <v>218</v>
      </c>
      <c r="D7" t="s">
        <v>219</v>
      </c>
      <c r="E7" t="s">
        <v>220</v>
      </c>
      <c r="F7" t="s">
        <v>221</v>
      </c>
      <c r="G7" t="s">
        <v>222</v>
      </c>
      <c r="J7" t="s">
        <v>223</v>
      </c>
    </row>
    <row r="8" spans="1:12">
      <c r="D8" t="s">
        <v>224</v>
      </c>
      <c r="E8" t="s">
        <v>225</v>
      </c>
      <c r="F8" t="s">
        <v>226</v>
      </c>
      <c r="G8" t="s">
        <v>227</v>
      </c>
    </row>
    <row r="9" spans="1:12">
      <c r="D9" t="s">
        <v>228</v>
      </c>
      <c r="G9" t="s">
        <v>7</v>
      </c>
    </row>
    <row r="10" spans="1:12">
      <c r="D10" t="s">
        <v>229</v>
      </c>
      <c r="G10" t="s">
        <v>230</v>
      </c>
    </row>
    <row r="11" spans="1:12">
      <c r="D11" t="s">
        <v>231</v>
      </c>
      <c r="G11" t="s">
        <v>232</v>
      </c>
    </row>
    <row r="12" spans="1:12">
      <c r="D12" t="s">
        <v>233</v>
      </c>
      <c r="G12" t="s">
        <v>234</v>
      </c>
    </row>
    <row r="13" spans="1:12">
      <c r="D13" t="s">
        <v>235</v>
      </c>
      <c r="G13" t="s">
        <v>236</v>
      </c>
    </row>
    <row r="14" spans="1:12">
      <c r="D14" t="s">
        <v>237</v>
      </c>
      <c r="G14" t="s">
        <v>238</v>
      </c>
    </row>
    <row r="15" spans="1:12">
      <c r="D15" t="s">
        <v>5</v>
      </c>
      <c r="G15" t="s">
        <v>239</v>
      </c>
    </row>
    <row r="16" spans="1:12">
      <c r="D16" t="s">
        <v>240</v>
      </c>
      <c r="G16" t="s">
        <v>241</v>
      </c>
    </row>
    <row r="17" spans="4:7">
      <c r="D17" t="s">
        <v>242</v>
      </c>
      <c r="G17" t="s">
        <v>243</v>
      </c>
    </row>
    <row r="18" spans="4:7">
      <c r="D18" t="s">
        <v>244</v>
      </c>
      <c r="G18" t="s">
        <v>245</v>
      </c>
    </row>
    <row r="19" spans="4:7">
      <c r="D19" t="s">
        <v>246</v>
      </c>
      <c r="G19" t="s">
        <v>247</v>
      </c>
    </row>
    <row r="20" spans="4:7">
      <c r="G20" t="s">
        <v>248</v>
      </c>
    </row>
    <row r="21" spans="4:7">
      <c r="G21" t="s">
        <v>249</v>
      </c>
    </row>
    <row r="22" spans="4:7">
      <c r="G22" t="s">
        <v>250</v>
      </c>
    </row>
    <row r="23" spans="4:7">
      <c r="G23" t="s">
        <v>251</v>
      </c>
    </row>
    <row r="24" spans="4:7">
      <c r="G24" t="s">
        <v>252</v>
      </c>
    </row>
    <row r="25" spans="4:7">
      <c r="G25" t="s">
        <v>253</v>
      </c>
    </row>
    <row r="26" spans="4:7">
      <c r="G26" t="s">
        <v>254</v>
      </c>
    </row>
    <row r="27" spans="4:7">
      <c r="G27" t="s">
        <v>255</v>
      </c>
    </row>
    <row r="28" spans="4:7">
      <c r="G28" t="s">
        <v>256</v>
      </c>
    </row>
    <row r="29" spans="4:7">
      <c r="G29" t="s">
        <v>257</v>
      </c>
    </row>
    <row r="30" spans="4:7">
      <c r="G30" t="s">
        <v>258</v>
      </c>
    </row>
    <row r="31" spans="4:7">
      <c r="G31" t="s">
        <v>259</v>
      </c>
    </row>
    <row r="32" spans="4:7">
      <c r="G32" t="s">
        <v>260</v>
      </c>
    </row>
    <row r="33" spans="7:7">
      <c r="G33" t="s">
        <v>261</v>
      </c>
    </row>
    <row r="34" spans="7:7">
      <c r="G34" t="s">
        <v>262</v>
      </c>
    </row>
    <row r="35" spans="7:7">
      <c r="G35" t="s">
        <v>263</v>
      </c>
    </row>
    <row r="36" spans="7:7">
      <c r="G36" t="s">
        <v>264</v>
      </c>
    </row>
    <row r="37" spans="7:7">
      <c r="G37" t="s">
        <v>265</v>
      </c>
    </row>
    <row r="38" spans="7:7">
      <c r="G38" t="s">
        <v>266</v>
      </c>
    </row>
    <row r="39" spans="7:7">
      <c r="G39" t="s">
        <v>267</v>
      </c>
    </row>
    <row r="40" spans="7:7">
      <c r="G40" t="s">
        <v>268</v>
      </c>
    </row>
    <row r="41" spans="7:7">
      <c r="G41" t="s">
        <v>269</v>
      </c>
    </row>
    <row r="42" spans="7:7">
      <c r="G42" t="s">
        <v>270</v>
      </c>
    </row>
    <row r="43" spans="7:7">
      <c r="G43" t="s">
        <v>271</v>
      </c>
    </row>
    <row r="44" spans="7:7">
      <c r="G44" t="s">
        <v>272</v>
      </c>
    </row>
    <row r="45" spans="7:7">
      <c r="G45" t="s">
        <v>273</v>
      </c>
    </row>
    <row r="46" spans="7:7">
      <c r="G46" t="s">
        <v>274</v>
      </c>
    </row>
    <row r="47" spans="7:7">
      <c r="G47" t="s">
        <v>275</v>
      </c>
    </row>
    <row r="48" spans="7:7">
      <c r="G48" t="s">
        <v>276</v>
      </c>
    </row>
    <row r="49" spans="7:7">
      <c r="G49" t="s">
        <v>277</v>
      </c>
    </row>
    <row r="50" spans="7:7">
      <c r="G50" t="s">
        <v>278</v>
      </c>
    </row>
    <row r="51" spans="7:7">
      <c r="G51" t="s">
        <v>279</v>
      </c>
    </row>
    <row r="52" spans="7:7">
      <c r="G52" t="s">
        <v>280</v>
      </c>
    </row>
    <row r="53" spans="7:7">
      <c r="G53" t="s">
        <v>281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2025-09-30T08:36:54Z</dcterms:modified>
  <cp:category/>
  <cp:contentStatus/>
</cp:coreProperties>
</file>